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100534_corp_caixa_gov_br/Documents/Documentos/CELOG/ARP SCE MT_MS/ANEXO II/"/>
    </mc:Choice>
  </mc:AlternateContent>
  <xr:revisionPtr revIDLastSave="22" documentId="13_ncr:1_{39BEB67A-086B-4CEE-9386-403FF2765337}" xr6:coauthVersionLast="47" xr6:coauthVersionMax="47" xr10:uidLastSave="{929B0E14-7B56-4813-9BCC-5ADD041CAB76}"/>
  <bookViews>
    <workbookView xWindow="3120" yWindow="1125" windowWidth="18000" windowHeight="915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7" l="1"/>
  <c r="C5" i="8"/>
  <c r="H446" i="8" l="1"/>
  <c r="H445" i="8"/>
  <c r="H444" i="8"/>
  <c r="C7" i="8"/>
  <c r="C6" i="8"/>
  <c r="C4"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C14" i="7" s="1"/>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27" i="7" s="1"/>
  <c r="O30" i="10"/>
  <c r="E18" i="7" s="1"/>
  <c r="J30" i="10"/>
  <c r="D18" i="7" s="1"/>
  <c r="E30" i="10"/>
  <c r="C18" i="7" s="1"/>
  <c r="O27" i="10"/>
  <c r="J27" i="10"/>
  <c r="E27" i="10"/>
  <c r="O20" i="10"/>
  <c r="J20" i="10"/>
  <c r="E20" i="10"/>
  <c r="O16" i="10"/>
  <c r="J16" i="10"/>
  <c r="E16" i="10"/>
  <c r="L441" i="8"/>
  <c r="X441" i="8" s="1"/>
  <c r="K441" i="8"/>
  <c r="J441" i="8"/>
  <c r="L440" i="8"/>
  <c r="X440" i="8" s="1"/>
  <c r="K440" i="8"/>
  <c r="W440" i="8" s="1"/>
  <c r="J440" i="8"/>
  <c r="V440" i="8" s="1"/>
  <c r="L439" i="8"/>
  <c r="X439" i="8" s="1"/>
  <c r="K439" i="8"/>
  <c r="J439" i="8"/>
  <c r="V439" i="8" s="1"/>
  <c r="L438" i="8"/>
  <c r="K438" i="8"/>
  <c r="J438" i="8"/>
  <c r="V438" i="8" s="1"/>
  <c r="L437" i="8"/>
  <c r="X437" i="8" s="1"/>
  <c r="K437" i="8"/>
  <c r="W437" i="8" s="1"/>
  <c r="J437" i="8"/>
  <c r="V437" i="8" s="1"/>
  <c r="L436" i="8"/>
  <c r="K436" i="8"/>
  <c r="W436" i="8" s="1"/>
  <c r="J436" i="8"/>
  <c r="V436" i="8" s="1"/>
  <c r="L435" i="8"/>
  <c r="K435" i="8"/>
  <c r="J435" i="8"/>
  <c r="V435" i="8" s="1"/>
  <c r="L434" i="8"/>
  <c r="X434" i="8" s="1"/>
  <c r="K434" i="8"/>
  <c r="W434" i="8" s="1"/>
  <c r="J434" i="8"/>
  <c r="V434" i="8" s="1"/>
  <c r="L433" i="8"/>
  <c r="X433" i="8" s="1"/>
  <c r="K433" i="8"/>
  <c r="W433" i="8" s="1"/>
  <c r="J433" i="8"/>
  <c r="V433" i="8" s="1"/>
  <c r="L432" i="8"/>
  <c r="K432" i="8"/>
  <c r="J432" i="8"/>
  <c r="V432" i="8" s="1"/>
  <c r="L431" i="8"/>
  <c r="X431" i="8" s="1"/>
  <c r="K431" i="8"/>
  <c r="W431" i="8" s="1"/>
  <c r="J431" i="8"/>
  <c r="V431" i="8" s="1"/>
  <c r="L430" i="8"/>
  <c r="K430" i="8"/>
  <c r="W430" i="8" s="1"/>
  <c r="J430" i="8"/>
  <c r="V430" i="8" s="1"/>
  <c r="L429" i="8"/>
  <c r="K429" i="8"/>
  <c r="J429" i="8"/>
  <c r="V429" i="8" s="1"/>
  <c r="L428" i="8"/>
  <c r="X428" i="8" s="1"/>
  <c r="K428" i="8"/>
  <c r="W428" i="8" s="1"/>
  <c r="J428" i="8"/>
  <c r="V428" i="8" s="1"/>
  <c r="L427" i="8"/>
  <c r="K427" i="8"/>
  <c r="W427" i="8" s="1"/>
  <c r="J427" i="8"/>
  <c r="V427" i="8" s="1"/>
  <c r="L426" i="8"/>
  <c r="K426" i="8"/>
  <c r="J426" i="8"/>
  <c r="V426" i="8" s="1"/>
  <c r="L425" i="8"/>
  <c r="X425" i="8" s="1"/>
  <c r="K425" i="8"/>
  <c r="W425" i="8" s="1"/>
  <c r="J425" i="8"/>
  <c r="V425" i="8" s="1"/>
  <c r="L424" i="8"/>
  <c r="K424" i="8"/>
  <c r="W424" i="8" s="1"/>
  <c r="J424" i="8"/>
  <c r="V424" i="8" s="1"/>
  <c r="L423" i="8"/>
  <c r="K423" i="8"/>
  <c r="J423" i="8"/>
  <c r="V423" i="8" s="1"/>
  <c r="L422" i="8"/>
  <c r="X422" i="8" s="1"/>
  <c r="K422" i="8"/>
  <c r="W422" i="8" s="1"/>
  <c r="J422" i="8"/>
  <c r="V422" i="8" s="1"/>
  <c r="L421" i="8"/>
  <c r="K421" i="8"/>
  <c r="W421" i="8" s="1"/>
  <c r="J421" i="8"/>
  <c r="V421" i="8" s="1"/>
  <c r="L420" i="8"/>
  <c r="K420" i="8"/>
  <c r="J420" i="8"/>
  <c r="V420" i="8" s="1"/>
  <c r="L419" i="8"/>
  <c r="X419" i="8" s="1"/>
  <c r="K419" i="8"/>
  <c r="W419" i="8" s="1"/>
  <c r="J419" i="8"/>
  <c r="V419" i="8" s="1"/>
  <c r="L418" i="8"/>
  <c r="K418" i="8"/>
  <c r="W418" i="8" s="1"/>
  <c r="J418" i="8"/>
  <c r="V418" i="8" s="1"/>
  <c r="L417" i="8"/>
  <c r="K417" i="8"/>
  <c r="J417" i="8"/>
  <c r="V417" i="8" s="1"/>
  <c r="L416" i="8"/>
  <c r="X416" i="8" s="1"/>
  <c r="K416" i="8"/>
  <c r="W416" i="8" s="1"/>
  <c r="J416" i="8"/>
  <c r="V416" i="8" s="1"/>
  <c r="L415" i="8"/>
  <c r="K415" i="8"/>
  <c r="W415" i="8" s="1"/>
  <c r="J415" i="8"/>
  <c r="V415" i="8" s="1"/>
  <c r="L414" i="8"/>
  <c r="K414" i="8"/>
  <c r="J414" i="8"/>
  <c r="V414" i="8" s="1"/>
  <c r="L413" i="8"/>
  <c r="X413" i="8" s="1"/>
  <c r="K413" i="8"/>
  <c r="W413" i="8" s="1"/>
  <c r="J413" i="8"/>
  <c r="V413" i="8" s="1"/>
  <c r="L412" i="8"/>
  <c r="K412" i="8"/>
  <c r="W412" i="8" s="1"/>
  <c r="J412" i="8"/>
  <c r="V412" i="8" s="1"/>
  <c r="L411" i="8"/>
  <c r="K411" i="8"/>
  <c r="J411" i="8"/>
  <c r="V411" i="8" s="1"/>
  <c r="L410" i="8"/>
  <c r="X410" i="8" s="1"/>
  <c r="K410" i="8"/>
  <c r="W410" i="8" s="1"/>
  <c r="J410" i="8"/>
  <c r="V410" i="8" s="1"/>
  <c r="L409" i="8"/>
  <c r="K409" i="8"/>
  <c r="W409" i="8" s="1"/>
  <c r="J409" i="8"/>
  <c r="V409" i="8" s="1"/>
  <c r="L408" i="8"/>
  <c r="K408" i="8"/>
  <c r="J408" i="8"/>
  <c r="V408" i="8" s="1"/>
  <c r="L407" i="8"/>
  <c r="X407" i="8" s="1"/>
  <c r="K407" i="8"/>
  <c r="W407" i="8" s="1"/>
  <c r="J407" i="8"/>
  <c r="V407" i="8" s="1"/>
  <c r="L406" i="8"/>
  <c r="K406" i="8"/>
  <c r="W406" i="8" s="1"/>
  <c r="J406" i="8"/>
  <c r="V406" i="8" s="1"/>
  <c r="L405" i="8"/>
  <c r="K405" i="8"/>
  <c r="J405" i="8"/>
  <c r="V405" i="8" s="1"/>
  <c r="L404" i="8"/>
  <c r="X404" i="8" s="1"/>
  <c r="K404" i="8"/>
  <c r="W404" i="8" s="1"/>
  <c r="J404" i="8"/>
  <c r="V404" i="8" s="1"/>
  <c r="L403" i="8"/>
  <c r="K403" i="8"/>
  <c r="W403" i="8" s="1"/>
  <c r="J403" i="8"/>
  <c r="V403" i="8" s="1"/>
  <c r="L402" i="8"/>
  <c r="X402" i="8" s="1"/>
  <c r="K402" i="8"/>
  <c r="J402" i="8"/>
  <c r="V402" i="8" s="1"/>
  <c r="L401" i="8"/>
  <c r="X401" i="8" s="1"/>
  <c r="K401" i="8"/>
  <c r="W401" i="8" s="1"/>
  <c r="J401" i="8"/>
  <c r="V401" i="8" s="1"/>
  <c r="L400" i="8"/>
  <c r="K400" i="8"/>
  <c r="W400" i="8" s="1"/>
  <c r="J400" i="8"/>
  <c r="V400" i="8" s="1"/>
  <c r="L399" i="8"/>
  <c r="K399" i="8"/>
  <c r="J399" i="8"/>
  <c r="V399" i="8" s="1"/>
  <c r="L398" i="8"/>
  <c r="X398" i="8" s="1"/>
  <c r="K398" i="8"/>
  <c r="W398" i="8" s="1"/>
  <c r="J398" i="8"/>
  <c r="V398" i="8" s="1"/>
  <c r="L397" i="8"/>
  <c r="K397" i="8"/>
  <c r="W397" i="8" s="1"/>
  <c r="J397" i="8"/>
  <c r="V397" i="8" s="1"/>
  <c r="L396" i="8"/>
  <c r="K396" i="8"/>
  <c r="J396" i="8"/>
  <c r="L395" i="8"/>
  <c r="X395" i="8" s="1"/>
  <c r="K395" i="8"/>
  <c r="W395" i="8" s="1"/>
  <c r="J395" i="8"/>
  <c r="V395" i="8" s="1"/>
  <c r="L394" i="8"/>
  <c r="K394" i="8"/>
  <c r="W394" i="8" s="1"/>
  <c r="J394" i="8"/>
  <c r="V394" i="8" s="1"/>
  <c r="L393" i="8"/>
  <c r="K393" i="8"/>
  <c r="J393" i="8"/>
  <c r="V393" i="8" s="1"/>
  <c r="L392" i="8"/>
  <c r="X392" i="8" s="1"/>
  <c r="K392" i="8"/>
  <c r="W392" i="8" s="1"/>
  <c r="J392" i="8"/>
  <c r="V392" i="8" s="1"/>
  <c r="L391" i="8"/>
  <c r="K391" i="8"/>
  <c r="W391" i="8" s="1"/>
  <c r="J391" i="8"/>
  <c r="V391" i="8" s="1"/>
  <c r="L390" i="8"/>
  <c r="K390" i="8"/>
  <c r="W390" i="8" s="1"/>
  <c r="J390" i="8"/>
  <c r="V390" i="8" s="1"/>
  <c r="L389" i="8"/>
  <c r="X389" i="8" s="1"/>
  <c r="K389" i="8"/>
  <c r="W389" i="8" s="1"/>
  <c r="J389" i="8"/>
  <c r="V389" i="8" s="1"/>
  <c r="L388" i="8"/>
  <c r="K388" i="8"/>
  <c r="W388" i="8" s="1"/>
  <c r="J388" i="8"/>
  <c r="V388" i="8" s="1"/>
  <c r="L387" i="8"/>
  <c r="K387" i="8"/>
  <c r="W387" i="8" s="1"/>
  <c r="J387" i="8"/>
  <c r="V387" i="8" s="1"/>
  <c r="L386" i="8"/>
  <c r="X386" i="8" s="1"/>
  <c r="K386" i="8"/>
  <c r="W386" i="8" s="1"/>
  <c r="J386" i="8"/>
  <c r="V386" i="8" s="1"/>
  <c r="L385" i="8"/>
  <c r="K385" i="8"/>
  <c r="W385" i="8" s="1"/>
  <c r="J385" i="8"/>
  <c r="V385" i="8" s="1"/>
  <c r="L384" i="8"/>
  <c r="K384" i="8"/>
  <c r="W384" i="8" s="1"/>
  <c r="J384" i="8"/>
  <c r="V384" i="8" s="1"/>
  <c r="L382" i="8"/>
  <c r="X382" i="8" s="1"/>
  <c r="K382" i="8"/>
  <c r="J382" i="8"/>
  <c r="V382" i="8" s="1"/>
  <c r="L381" i="8"/>
  <c r="X381" i="8" s="1"/>
  <c r="K381" i="8"/>
  <c r="J381" i="8"/>
  <c r="V381" i="8" s="1"/>
  <c r="L380" i="8"/>
  <c r="K380" i="8"/>
  <c r="J380" i="8"/>
  <c r="L379" i="8"/>
  <c r="X379" i="8" s="1"/>
  <c r="K379" i="8"/>
  <c r="J379" i="8"/>
  <c r="L378" i="8"/>
  <c r="X378" i="8" s="1"/>
  <c r="K378" i="8"/>
  <c r="J378" i="8"/>
  <c r="L377" i="8"/>
  <c r="X377" i="8" s="1"/>
  <c r="K377" i="8"/>
  <c r="J377" i="8"/>
  <c r="L376" i="8"/>
  <c r="X376" i="8" s="1"/>
  <c r="K376" i="8"/>
  <c r="J376" i="8"/>
  <c r="L375" i="8"/>
  <c r="X375" i="8" s="1"/>
  <c r="K375" i="8"/>
  <c r="W375" i="8" s="1"/>
  <c r="J375" i="8"/>
  <c r="L374" i="8"/>
  <c r="X374" i="8" s="1"/>
  <c r="K374" i="8"/>
  <c r="J374" i="8"/>
  <c r="V374" i="8" s="1"/>
  <c r="L373" i="8"/>
  <c r="X373" i="8" s="1"/>
  <c r="K373" i="8"/>
  <c r="J373" i="8"/>
  <c r="L372" i="8"/>
  <c r="X372" i="8" s="1"/>
  <c r="K372" i="8"/>
  <c r="W372" i="8" s="1"/>
  <c r="J372" i="8"/>
  <c r="V372" i="8" s="1"/>
  <c r="L371" i="8"/>
  <c r="X371" i="8" s="1"/>
  <c r="K371" i="8"/>
  <c r="W371" i="8" s="1"/>
  <c r="J371" i="8"/>
  <c r="V371" i="8" s="1"/>
  <c r="L370" i="8"/>
  <c r="X370" i="8" s="1"/>
  <c r="K370" i="8"/>
  <c r="W370" i="8" s="1"/>
  <c r="J370" i="8"/>
  <c r="V370" i="8" s="1"/>
  <c r="L369" i="8"/>
  <c r="X369" i="8" s="1"/>
  <c r="K369" i="8"/>
  <c r="J369" i="8"/>
  <c r="V369" i="8" s="1"/>
  <c r="L368" i="8"/>
  <c r="X368" i="8" s="1"/>
  <c r="K368" i="8"/>
  <c r="J368" i="8"/>
  <c r="L367" i="8"/>
  <c r="X367" i="8" s="1"/>
  <c r="K367" i="8"/>
  <c r="W367" i="8" s="1"/>
  <c r="J367" i="8"/>
  <c r="L366" i="8"/>
  <c r="X366" i="8" s="1"/>
  <c r="K366" i="8"/>
  <c r="J366" i="8"/>
  <c r="V366" i="8" s="1"/>
  <c r="L365" i="8"/>
  <c r="X365" i="8" s="1"/>
  <c r="K365" i="8"/>
  <c r="J365" i="8"/>
  <c r="L364" i="8"/>
  <c r="X364" i="8" s="1"/>
  <c r="K364" i="8"/>
  <c r="J364" i="8"/>
  <c r="L363" i="8"/>
  <c r="X363" i="8" s="1"/>
  <c r="K363" i="8"/>
  <c r="W363" i="8" s="1"/>
  <c r="J363" i="8"/>
  <c r="L362" i="8"/>
  <c r="X362" i="8" s="1"/>
  <c r="K362" i="8"/>
  <c r="J362" i="8"/>
  <c r="V362" i="8" s="1"/>
  <c r="L361" i="8"/>
  <c r="X361" i="8" s="1"/>
  <c r="K361" i="8"/>
  <c r="J361" i="8"/>
  <c r="L360" i="8"/>
  <c r="X360" i="8" s="1"/>
  <c r="K360" i="8"/>
  <c r="W360" i="8" s="1"/>
  <c r="J360" i="8"/>
  <c r="V360" i="8" s="1"/>
  <c r="L359" i="8"/>
  <c r="X359" i="8" s="1"/>
  <c r="K359" i="8"/>
  <c r="W359" i="8" s="1"/>
  <c r="J359" i="8"/>
  <c r="V359" i="8" s="1"/>
  <c r="L358" i="8"/>
  <c r="K358" i="8"/>
  <c r="J358" i="8"/>
  <c r="V358" i="8" s="1"/>
  <c r="L357" i="8"/>
  <c r="X357" i="8" s="1"/>
  <c r="K357" i="8"/>
  <c r="J357" i="8"/>
  <c r="V357" i="8" s="1"/>
  <c r="L356" i="8"/>
  <c r="X356" i="8" s="1"/>
  <c r="K356" i="8"/>
  <c r="W356" i="8" s="1"/>
  <c r="J356" i="8"/>
  <c r="L355" i="8"/>
  <c r="X355" i="8" s="1"/>
  <c r="K355" i="8"/>
  <c r="W355" i="8" s="1"/>
  <c r="J355" i="8"/>
  <c r="V355" i="8" s="1"/>
  <c r="L354" i="8"/>
  <c r="X354" i="8" s="1"/>
  <c r="K354" i="8"/>
  <c r="J354" i="8"/>
  <c r="L353" i="8"/>
  <c r="X353" i="8" s="1"/>
  <c r="K353" i="8"/>
  <c r="J353" i="8"/>
  <c r="L352" i="8"/>
  <c r="X352" i="8" s="1"/>
  <c r="K352" i="8"/>
  <c r="J352" i="8"/>
  <c r="L351" i="8"/>
  <c r="X351" i="8" s="1"/>
  <c r="K351" i="8"/>
  <c r="W351" i="8" s="1"/>
  <c r="J351" i="8"/>
  <c r="L350" i="8"/>
  <c r="X350" i="8" s="1"/>
  <c r="K350" i="8"/>
  <c r="J350" i="8"/>
  <c r="V350" i="8" s="1"/>
  <c r="L349" i="8"/>
  <c r="X349" i="8" s="1"/>
  <c r="K349" i="8"/>
  <c r="W349" i="8" s="1"/>
  <c r="J349" i="8"/>
  <c r="L348" i="8"/>
  <c r="X348" i="8" s="1"/>
  <c r="K348" i="8"/>
  <c r="W348" i="8" s="1"/>
  <c r="J348" i="8"/>
  <c r="L347" i="8"/>
  <c r="X347" i="8" s="1"/>
  <c r="K347" i="8"/>
  <c r="W347" i="8" s="1"/>
  <c r="J347" i="8"/>
  <c r="V347" i="8" s="1"/>
  <c r="L346" i="8"/>
  <c r="X346" i="8" s="1"/>
  <c r="K346" i="8"/>
  <c r="W346" i="8" s="1"/>
  <c r="J346" i="8"/>
  <c r="V346" i="8" s="1"/>
  <c r="L345" i="8"/>
  <c r="K345" i="8"/>
  <c r="J345" i="8"/>
  <c r="L344" i="8"/>
  <c r="X344" i="8" s="1"/>
  <c r="K344" i="8"/>
  <c r="W344" i="8" s="1"/>
  <c r="J344" i="8"/>
  <c r="L343" i="8"/>
  <c r="X343" i="8" s="1"/>
  <c r="K343" i="8"/>
  <c r="W343" i="8" s="1"/>
  <c r="J343" i="8"/>
  <c r="V343" i="8" s="1"/>
  <c r="L342" i="8"/>
  <c r="X342" i="8" s="1"/>
  <c r="K342" i="8"/>
  <c r="J342" i="8"/>
  <c r="V342" i="8" s="1"/>
  <c r="L341" i="8"/>
  <c r="X341" i="8" s="1"/>
  <c r="K341" i="8"/>
  <c r="J341" i="8"/>
  <c r="L340" i="8"/>
  <c r="X340" i="8" s="1"/>
  <c r="K340" i="8"/>
  <c r="J340" i="8"/>
  <c r="L339" i="8"/>
  <c r="X339" i="8" s="1"/>
  <c r="K339" i="8"/>
  <c r="W339" i="8" s="1"/>
  <c r="J339" i="8"/>
  <c r="L338" i="8"/>
  <c r="K338" i="8"/>
  <c r="J338" i="8"/>
  <c r="V338" i="8" s="1"/>
  <c r="L337" i="8"/>
  <c r="X337" i="8" s="1"/>
  <c r="K337" i="8"/>
  <c r="J337" i="8"/>
  <c r="V337" i="8" s="1"/>
  <c r="L336" i="8"/>
  <c r="X336" i="8" s="1"/>
  <c r="K336" i="8"/>
  <c r="W336" i="8" s="1"/>
  <c r="J336" i="8"/>
  <c r="V336" i="8" s="1"/>
  <c r="L335" i="8"/>
  <c r="X335" i="8" s="1"/>
  <c r="K335" i="8"/>
  <c r="W335" i="8" s="1"/>
  <c r="J335" i="8"/>
  <c r="V335" i="8" s="1"/>
  <c r="L334" i="8"/>
  <c r="X334" i="8" s="1"/>
  <c r="K334" i="8"/>
  <c r="J334" i="8"/>
  <c r="V334" i="8" s="1"/>
  <c r="L333" i="8"/>
  <c r="X333" i="8" s="1"/>
  <c r="K333" i="8"/>
  <c r="J333" i="8"/>
  <c r="V333" i="8" s="1"/>
  <c r="L332" i="8"/>
  <c r="X332" i="8" s="1"/>
  <c r="K332" i="8"/>
  <c r="W332" i="8" s="1"/>
  <c r="J332" i="8"/>
  <c r="L331" i="8"/>
  <c r="X331" i="8" s="1"/>
  <c r="K331" i="8"/>
  <c r="W331" i="8" s="1"/>
  <c r="J331" i="8"/>
  <c r="V331" i="8" s="1"/>
  <c r="L330" i="8"/>
  <c r="X330" i="8" s="1"/>
  <c r="K330" i="8"/>
  <c r="J330" i="8"/>
  <c r="V330" i="8" s="1"/>
  <c r="L329" i="8"/>
  <c r="X329" i="8" s="1"/>
  <c r="K329" i="8"/>
  <c r="J329" i="8"/>
  <c r="L328" i="8"/>
  <c r="X328" i="8" s="1"/>
  <c r="K328" i="8"/>
  <c r="J328" i="8"/>
  <c r="L327" i="8"/>
  <c r="X327" i="8" s="1"/>
  <c r="K327" i="8"/>
  <c r="W327" i="8" s="1"/>
  <c r="J327" i="8"/>
  <c r="L326" i="8"/>
  <c r="X326" i="8" s="1"/>
  <c r="K326" i="8"/>
  <c r="W326" i="8" s="1"/>
  <c r="J326" i="8"/>
  <c r="V326" i="8" s="1"/>
  <c r="L325" i="8"/>
  <c r="X325" i="8" s="1"/>
  <c r="K325" i="8"/>
  <c r="W325" i="8" s="1"/>
  <c r="J325" i="8"/>
  <c r="V325" i="8" s="1"/>
  <c r="L324" i="8"/>
  <c r="X324" i="8" s="1"/>
  <c r="K324" i="8"/>
  <c r="W324" i="8" s="1"/>
  <c r="J324" i="8"/>
  <c r="V324" i="8" s="1"/>
  <c r="L323" i="8"/>
  <c r="X323" i="8" s="1"/>
  <c r="K323" i="8"/>
  <c r="W323" i="8" s="1"/>
  <c r="J323" i="8"/>
  <c r="V323" i="8" s="1"/>
  <c r="L322" i="8"/>
  <c r="X322" i="8" s="1"/>
  <c r="K322" i="8"/>
  <c r="W322" i="8" s="1"/>
  <c r="J322" i="8"/>
  <c r="V322" i="8" s="1"/>
  <c r="L321" i="8"/>
  <c r="X321" i="8" s="1"/>
  <c r="K321" i="8"/>
  <c r="J321" i="8"/>
  <c r="V321" i="8" s="1"/>
  <c r="L320" i="8"/>
  <c r="X320" i="8" s="1"/>
  <c r="K320" i="8"/>
  <c r="W320" i="8" s="1"/>
  <c r="J320" i="8"/>
  <c r="L319" i="8"/>
  <c r="X319" i="8" s="1"/>
  <c r="K319" i="8"/>
  <c r="W319" i="8" s="1"/>
  <c r="J319" i="8"/>
  <c r="V319" i="8" s="1"/>
  <c r="L318" i="8"/>
  <c r="X318" i="8" s="1"/>
  <c r="K318" i="8"/>
  <c r="J318" i="8"/>
  <c r="V318" i="8" s="1"/>
  <c r="L317" i="8"/>
  <c r="X317" i="8" s="1"/>
  <c r="K317" i="8"/>
  <c r="J317" i="8"/>
  <c r="L316" i="8"/>
  <c r="K316" i="8"/>
  <c r="J316" i="8"/>
  <c r="L315" i="8"/>
  <c r="K315" i="8"/>
  <c r="J315" i="8"/>
  <c r="L314" i="8"/>
  <c r="K314" i="8"/>
  <c r="J314" i="8"/>
  <c r="L313" i="8"/>
  <c r="K313" i="8"/>
  <c r="J313" i="8"/>
  <c r="L312" i="8"/>
  <c r="K312" i="8"/>
  <c r="J312" i="8"/>
  <c r="L311" i="8"/>
  <c r="K311" i="8"/>
  <c r="J311" i="8"/>
  <c r="L310" i="8"/>
  <c r="K310" i="8"/>
  <c r="J310" i="8"/>
  <c r="L309" i="8"/>
  <c r="K309" i="8"/>
  <c r="J309" i="8"/>
  <c r="L308" i="8"/>
  <c r="K308" i="8"/>
  <c r="J308" i="8"/>
  <c r="L307" i="8"/>
  <c r="K307" i="8"/>
  <c r="J307" i="8"/>
  <c r="L306" i="8"/>
  <c r="X306" i="8" s="1"/>
  <c r="K306" i="8"/>
  <c r="J306" i="8"/>
  <c r="L305" i="8"/>
  <c r="K305" i="8"/>
  <c r="J305" i="8"/>
  <c r="L304" i="8"/>
  <c r="X304" i="8" s="1"/>
  <c r="K304" i="8"/>
  <c r="J304" i="8"/>
  <c r="L303" i="8"/>
  <c r="X303" i="8" s="1"/>
  <c r="K303" i="8"/>
  <c r="J303" i="8"/>
  <c r="L302" i="8"/>
  <c r="X302" i="8" s="1"/>
  <c r="K302" i="8"/>
  <c r="W302" i="8" s="1"/>
  <c r="J302" i="8"/>
  <c r="L301" i="8"/>
  <c r="X301" i="8" s="1"/>
  <c r="K301" i="8"/>
  <c r="W301" i="8" s="1"/>
  <c r="J301" i="8"/>
  <c r="L300" i="8"/>
  <c r="X300" i="8" s="1"/>
  <c r="K300" i="8"/>
  <c r="W300" i="8" s="1"/>
  <c r="J300" i="8"/>
  <c r="L299" i="8"/>
  <c r="K299" i="8"/>
  <c r="J299" i="8"/>
  <c r="L298" i="8"/>
  <c r="X298" i="8" s="1"/>
  <c r="K298" i="8"/>
  <c r="J298" i="8"/>
  <c r="L297" i="8"/>
  <c r="X297" i="8" s="1"/>
  <c r="K297" i="8"/>
  <c r="J297" i="8"/>
  <c r="L296" i="8"/>
  <c r="X296" i="8" s="1"/>
  <c r="K296" i="8"/>
  <c r="W296" i="8" s="1"/>
  <c r="J296" i="8"/>
  <c r="L295" i="8"/>
  <c r="X295" i="8" s="1"/>
  <c r="K295" i="8"/>
  <c r="W295" i="8" s="1"/>
  <c r="J295" i="8"/>
  <c r="L294" i="8"/>
  <c r="X294" i="8" s="1"/>
  <c r="K294" i="8"/>
  <c r="W294" i="8" s="1"/>
  <c r="J294" i="8"/>
  <c r="L293" i="8"/>
  <c r="X293" i="8" s="1"/>
  <c r="K293" i="8"/>
  <c r="J293" i="8"/>
  <c r="L292" i="8"/>
  <c r="X292" i="8" s="1"/>
  <c r="K292" i="8"/>
  <c r="J292" i="8"/>
  <c r="L291" i="8"/>
  <c r="X291" i="8" s="1"/>
  <c r="K291" i="8"/>
  <c r="J291" i="8"/>
  <c r="L290" i="8"/>
  <c r="X290" i="8" s="1"/>
  <c r="K290" i="8"/>
  <c r="W290" i="8" s="1"/>
  <c r="J290" i="8"/>
  <c r="V290" i="8" s="1"/>
  <c r="L289" i="8"/>
  <c r="X289" i="8" s="1"/>
  <c r="K289" i="8"/>
  <c r="W289" i="8" s="1"/>
  <c r="J289" i="8"/>
  <c r="V289" i="8" s="1"/>
  <c r="L288" i="8"/>
  <c r="X288" i="8" s="1"/>
  <c r="K288" i="8"/>
  <c r="W288" i="8" s="1"/>
  <c r="J288" i="8"/>
  <c r="V288" i="8" s="1"/>
  <c r="L287" i="8"/>
  <c r="X287" i="8" s="1"/>
  <c r="K287" i="8"/>
  <c r="J287" i="8"/>
  <c r="L286" i="8"/>
  <c r="X286" i="8" s="1"/>
  <c r="K286" i="8"/>
  <c r="J286" i="8"/>
  <c r="L285" i="8"/>
  <c r="X285" i="8" s="1"/>
  <c r="K285" i="8"/>
  <c r="J285" i="8"/>
  <c r="L284" i="8"/>
  <c r="X284" i="8" s="1"/>
  <c r="K284" i="8"/>
  <c r="W284" i="8" s="1"/>
  <c r="J284" i="8"/>
  <c r="V284" i="8" s="1"/>
  <c r="L283" i="8"/>
  <c r="X283" i="8" s="1"/>
  <c r="K283" i="8"/>
  <c r="W283" i="8" s="1"/>
  <c r="J283" i="8"/>
  <c r="V283" i="8" s="1"/>
  <c r="L282" i="8"/>
  <c r="X282" i="8" s="1"/>
  <c r="K282" i="8"/>
  <c r="W282" i="8" s="1"/>
  <c r="J282" i="8"/>
  <c r="V282" i="8" s="1"/>
  <c r="L281" i="8"/>
  <c r="X281" i="8" s="1"/>
  <c r="K281" i="8"/>
  <c r="J281" i="8"/>
  <c r="L280" i="8"/>
  <c r="X280" i="8" s="1"/>
  <c r="K280" i="8"/>
  <c r="J280" i="8"/>
  <c r="L279" i="8"/>
  <c r="X279" i="8" s="1"/>
  <c r="K279" i="8"/>
  <c r="J279" i="8"/>
  <c r="L278" i="8"/>
  <c r="X278" i="8" s="1"/>
  <c r="K278" i="8"/>
  <c r="W278" i="8" s="1"/>
  <c r="J278" i="8"/>
  <c r="V278" i="8" s="1"/>
  <c r="L277" i="8"/>
  <c r="X277" i="8" s="1"/>
  <c r="K277" i="8"/>
  <c r="W277" i="8" s="1"/>
  <c r="J277" i="8"/>
  <c r="V277" i="8" s="1"/>
  <c r="L276" i="8"/>
  <c r="X276" i="8" s="1"/>
  <c r="K276" i="8"/>
  <c r="W276" i="8" s="1"/>
  <c r="J276" i="8"/>
  <c r="V276" i="8" s="1"/>
  <c r="L275" i="8"/>
  <c r="X275" i="8" s="1"/>
  <c r="K275" i="8"/>
  <c r="J275" i="8"/>
  <c r="L274" i="8"/>
  <c r="X274" i="8" s="1"/>
  <c r="K274" i="8"/>
  <c r="J274" i="8"/>
  <c r="L273" i="8"/>
  <c r="X273" i="8" s="1"/>
  <c r="K273" i="8"/>
  <c r="J273" i="8"/>
  <c r="L272" i="8"/>
  <c r="X272" i="8" s="1"/>
  <c r="K272" i="8"/>
  <c r="W272" i="8" s="1"/>
  <c r="J272" i="8"/>
  <c r="V272" i="8" s="1"/>
  <c r="L271" i="8"/>
  <c r="X271" i="8" s="1"/>
  <c r="K271" i="8"/>
  <c r="W271" i="8" s="1"/>
  <c r="J271" i="8"/>
  <c r="V271" i="8" s="1"/>
  <c r="L270" i="8"/>
  <c r="X270" i="8" s="1"/>
  <c r="K270" i="8"/>
  <c r="J270" i="8"/>
  <c r="V270" i="8" s="1"/>
  <c r="L269" i="8"/>
  <c r="K269" i="8"/>
  <c r="W269" i="8" s="1"/>
  <c r="J269" i="8"/>
  <c r="L268" i="8"/>
  <c r="X268" i="8" s="1"/>
  <c r="K268" i="8"/>
  <c r="J268" i="8"/>
  <c r="L267" i="8"/>
  <c r="X267" i="8" s="1"/>
  <c r="K267" i="8"/>
  <c r="J267" i="8"/>
  <c r="L266" i="8"/>
  <c r="X266" i="8" s="1"/>
  <c r="K266" i="8"/>
  <c r="W266" i="8" s="1"/>
  <c r="J266" i="8"/>
  <c r="V266" i="8" s="1"/>
  <c r="L265" i="8"/>
  <c r="X265" i="8" s="1"/>
  <c r="K265" i="8"/>
  <c r="J265" i="8"/>
  <c r="V265" i="8" s="1"/>
  <c r="L264" i="8"/>
  <c r="X264" i="8" s="1"/>
  <c r="K264" i="8"/>
  <c r="W264" i="8" s="1"/>
  <c r="J264" i="8"/>
  <c r="V264" i="8" s="1"/>
  <c r="L263" i="8"/>
  <c r="X263" i="8" s="1"/>
  <c r="K263" i="8"/>
  <c r="J263" i="8"/>
  <c r="L262" i="8"/>
  <c r="X262" i="8" s="1"/>
  <c r="K262" i="8"/>
  <c r="J262" i="8"/>
  <c r="L261" i="8"/>
  <c r="X261" i="8" s="1"/>
  <c r="K261" i="8"/>
  <c r="J261" i="8"/>
  <c r="L260" i="8"/>
  <c r="X260" i="8" s="1"/>
  <c r="K260" i="8"/>
  <c r="W260" i="8" s="1"/>
  <c r="J260" i="8"/>
  <c r="V260" i="8" s="1"/>
  <c r="L259" i="8"/>
  <c r="X259" i="8" s="1"/>
  <c r="K259" i="8"/>
  <c r="W259" i="8" s="1"/>
  <c r="J259" i="8"/>
  <c r="V259" i="8" s="1"/>
  <c r="L258" i="8"/>
  <c r="X258" i="8" s="1"/>
  <c r="K258" i="8"/>
  <c r="W258" i="8" s="1"/>
  <c r="J258" i="8"/>
  <c r="V258" i="8" s="1"/>
  <c r="L257" i="8"/>
  <c r="K257" i="8"/>
  <c r="J257" i="8"/>
  <c r="L256" i="8"/>
  <c r="X256" i="8" s="1"/>
  <c r="K256" i="8"/>
  <c r="J256" i="8"/>
  <c r="L255" i="8"/>
  <c r="X255" i="8" s="1"/>
  <c r="K255" i="8"/>
  <c r="J255" i="8"/>
  <c r="L254" i="8"/>
  <c r="X254" i="8" s="1"/>
  <c r="K254" i="8"/>
  <c r="W254" i="8" s="1"/>
  <c r="J254" i="8"/>
  <c r="V254" i="8" s="1"/>
  <c r="L253" i="8"/>
  <c r="K253" i="8"/>
  <c r="J253" i="8"/>
  <c r="L252" i="8"/>
  <c r="X252" i="8" s="1"/>
  <c r="K252" i="8"/>
  <c r="W252" i="8" s="1"/>
  <c r="J252" i="8"/>
  <c r="V252" i="8" s="1"/>
  <c r="L251" i="8"/>
  <c r="K251" i="8"/>
  <c r="W251" i="8" s="1"/>
  <c r="J251" i="8"/>
  <c r="V251" i="8" s="1"/>
  <c r="L250" i="8"/>
  <c r="K250" i="8"/>
  <c r="J250" i="8"/>
  <c r="V250" i="8" s="1"/>
  <c r="L249" i="8"/>
  <c r="K249" i="8"/>
  <c r="J249" i="8"/>
  <c r="L248" i="8"/>
  <c r="K248" i="8"/>
  <c r="J248" i="8"/>
  <c r="L247" i="8"/>
  <c r="K247" i="8"/>
  <c r="J247" i="8"/>
  <c r="L246" i="8"/>
  <c r="K246" i="8"/>
  <c r="J246" i="8"/>
  <c r="L245" i="8"/>
  <c r="K245" i="8"/>
  <c r="J245" i="8"/>
  <c r="L244" i="8"/>
  <c r="K244" i="8"/>
  <c r="J244" i="8"/>
  <c r="L243" i="8"/>
  <c r="K243" i="8"/>
  <c r="J243" i="8"/>
  <c r="L242" i="8"/>
  <c r="K242" i="8"/>
  <c r="J242" i="8"/>
  <c r="L241" i="8"/>
  <c r="K241" i="8"/>
  <c r="J241" i="8"/>
  <c r="L240" i="8"/>
  <c r="K240" i="8"/>
  <c r="J240" i="8"/>
  <c r="L239" i="8"/>
  <c r="K239" i="8"/>
  <c r="J239" i="8"/>
  <c r="L238" i="8"/>
  <c r="K238" i="8"/>
  <c r="J238" i="8"/>
  <c r="L237" i="8"/>
  <c r="K237" i="8"/>
  <c r="J237" i="8"/>
  <c r="L236" i="8"/>
  <c r="K236" i="8"/>
  <c r="J236" i="8"/>
  <c r="L235" i="8"/>
  <c r="K235" i="8"/>
  <c r="J235" i="8"/>
  <c r="L234" i="8"/>
  <c r="K234" i="8"/>
  <c r="J234" i="8"/>
  <c r="L233" i="8"/>
  <c r="K233" i="8"/>
  <c r="J233" i="8"/>
  <c r="L232" i="8"/>
  <c r="K232" i="8"/>
  <c r="J232" i="8"/>
  <c r="L231" i="8"/>
  <c r="K231" i="8"/>
  <c r="J231" i="8"/>
  <c r="L230" i="8"/>
  <c r="K230" i="8"/>
  <c r="J230" i="8"/>
  <c r="L229" i="8"/>
  <c r="K229" i="8"/>
  <c r="J229" i="8"/>
  <c r="L228" i="8"/>
  <c r="K228" i="8"/>
  <c r="J228" i="8"/>
  <c r="L227" i="8"/>
  <c r="K227" i="8"/>
  <c r="J227" i="8"/>
  <c r="L226" i="8"/>
  <c r="K226" i="8"/>
  <c r="J226" i="8"/>
  <c r="L225" i="8"/>
  <c r="K225" i="8"/>
  <c r="J225" i="8"/>
  <c r="L224" i="8"/>
  <c r="K224" i="8"/>
  <c r="J224" i="8"/>
  <c r="L223" i="8"/>
  <c r="K223" i="8"/>
  <c r="J223" i="8"/>
  <c r="L222" i="8"/>
  <c r="K222" i="8"/>
  <c r="J222" i="8"/>
  <c r="L221" i="8"/>
  <c r="K221" i="8"/>
  <c r="J221" i="8"/>
  <c r="L220" i="8"/>
  <c r="K220" i="8"/>
  <c r="J220" i="8"/>
  <c r="L219" i="8"/>
  <c r="K219" i="8"/>
  <c r="J219" i="8"/>
  <c r="L218" i="8"/>
  <c r="K218" i="8"/>
  <c r="J218" i="8"/>
  <c r="L217" i="8"/>
  <c r="K217" i="8"/>
  <c r="J217" i="8"/>
  <c r="L216" i="8"/>
  <c r="K216" i="8"/>
  <c r="J216" i="8"/>
  <c r="L215" i="8"/>
  <c r="K215" i="8"/>
  <c r="J215" i="8"/>
  <c r="L214" i="8"/>
  <c r="K214" i="8"/>
  <c r="J214" i="8"/>
  <c r="L213" i="8"/>
  <c r="K213" i="8"/>
  <c r="J213" i="8"/>
  <c r="L212" i="8"/>
  <c r="K212" i="8"/>
  <c r="J212" i="8"/>
  <c r="L211" i="8"/>
  <c r="K211" i="8"/>
  <c r="J211" i="8"/>
  <c r="L210" i="8"/>
  <c r="K210" i="8"/>
  <c r="J210" i="8"/>
  <c r="L209" i="8"/>
  <c r="K209" i="8"/>
  <c r="J209" i="8"/>
  <c r="L208" i="8"/>
  <c r="K208" i="8"/>
  <c r="J208" i="8"/>
  <c r="L207" i="8"/>
  <c r="X207" i="8" s="1"/>
  <c r="K207" i="8"/>
  <c r="J207" i="8"/>
  <c r="L206" i="8"/>
  <c r="X206" i="8" s="1"/>
  <c r="K206" i="8"/>
  <c r="J206" i="8"/>
  <c r="L205" i="8"/>
  <c r="X205" i="8" s="1"/>
  <c r="K205" i="8"/>
  <c r="J205" i="8"/>
  <c r="L204" i="8"/>
  <c r="X204" i="8" s="1"/>
  <c r="K204" i="8"/>
  <c r="J204" i="8"/>
  <c r="L202" i="8"/>
  <c r="K202" i="8"/>
  <c r="J202" i="8"/>
  <c r="L201" i="8"/>
  <c r="K201" i="8"/>
  <c r="J201" i="8"/>
  <c r="L200" i="8"/>
  <c r="K200" i="8"/>
  <c r="J200" i="8"/>
  <c r="L199" i="8"/>
  <c r="K199" i="8"/>
  <c r="J199" i="8"/>
  <c r="L198" i="8"/>
  <c r="K198" i="8"/>
  <c r="J198" i="8"/>
  <c r="L197" i="8"/>
  <c r="K197" i="8"/>
  <c r="J197" i="8"/>
  <c r="L196" i="8"/>
  <c r="K196" i="8"/>
  <c r="J196" i="8"/>
  <c r="L195" i="8"/>
  <c r="K195" i="8"/>
  <c r="J195" i="8"/>
  <c r="L194" i="8"/>
  <c r="K194" i="8"/>
  <c r="J194" i="8"/>
  <c r="L193" i="8"/>
  <c r="K193" i="8"/>
  <c r="J193" i="8"/>
  <c r="L192" i="8"/>
  <c r="K192" i="8"/>
  <c r="J192" i="8"/>
  <c r="L191" i="8"/>
  <c r="K191" i="8"/>
  <c r="J191" i="8"/>
  <c r="L190" i="8"/>
  <c r="K190" i="8"/>
  <c r="J190" i="8"/>
  <c r="L189" i="8"/>
  <c r="K189" i="8"/>
  <c r="J189" i="8"/>
  <c r="L188" i="8"/>
  <c r="K188" i="8"/>
  <c r="J188" i="8"/>
  <c r="L187" i="8"/>
  <c r="K187" i="8"/>
  <c r="J187" i="8"/>
  <c r="L186" i="8"/>
  <c r="K186" i="8"/>
  <c r="J186" i="8"/>
  <c r="L185" i="8"/>
  <c r="K185" i="8"/>
  <c r="J185" i="8"/>
  <c r="L183" i="8"/>
  <c r="K183" i="8"/>
  <c r="J183" i="8"/>
  <c r="L182" i="8"/>
  <c r="K182" i="8"/>
  <c r="J182" i="8"/>
  <c r="L181" i="8"/>
  <c r="K181" i="8"/>
  <c r="J181" i="8"/>
  <c r="L180" i="8"/>
  <c r="K180" i="8"/>
  <c r="J180" i="8"/>
  <c r="L179" i="8"/>
  <c r="K179" i="8"/>
  <c r="J179" i="8"/>
  <c r="L178" i="8"/>
  <c r="K178" i="8"/>
  <c r="J178" i="8"/>
  <c r="L176" i="8"/>
  <c r="K176" i="8"/>
  <c r="J176" i="8"/>
  <c r="V176" i="8" s="1"/>
  <c r="L175" i="8"/>
  <c r="X175" i="8" s="1"/>
  <c r="K175" i="8"/>
  <c r="J175" i="8"/>
  <c r="V175" i="8" s="1"/>
  <c r="L174" i="8"/>
  <c r="X174" i="8" s="1"/>
  <c r="K174" i="8"/>
  <c r="W174" i="8" s="1"/>
  <c r="J174" i="8"/>
  <c r="V174" i="8" s="1"/>
  <c r="L173" i="8"/>
  <c r="K173" i="8"/>
  <c r="W173" i="8" s="1"/>
  <c r="J173" i="8"/>
  <c r="V173" i="8" s="1"/>
  <c r="L172" i="8"/>
  <c r="X172" i="8" s="1"/>
  <c r="K172" i="8"/>
  <c r="J172" i="8"/>
  <c r="V172" i="8" s="1"/>
  <c r="L171" i="8"/>
  <c r="X171" i="8" s="1"/>
  <c r="K171" i="8"/>
  <c r="W171" i="8" s="1"/>
  <c r="J171" i="8"/>
  <c r="V171" i="8" s="1"/>
  <c r="L170" i="8"/>
  <c r="K170" i="8"/>
  <c r="J170" i="8"/>
  <c r="V170" i="8" s="1"/>
  <c r="L169" i="8"/>
  <c r="K169" i="8"/>
  <c r="J169" i="8"/>
  <c r="V169" i="8" s="1"/>
  <c r="L168" i="8"/>
  <c r="K168" i="8"/>
  <c r="J168" i="8"/>
  <c r="V168" i="8" s="1"/>
  <c r="L167" i="8"/>
  <c r="X167" i="8" s="1"/>
  <c r="K167" i="8"/>
  <c r="J167" i="8"/>
  <c r="V167" i="8" s="1"/>
  <c r="L166" i="8"/>
  <c r="X166" i="8" s="1"/>
  <c r="K166" i="8"/>
  <c r="W166" i="8" s="1"/>
  <c r="J166" i="8"/>
  <c r="V166" i="8" s="1"/>
  <c r="L165" i="8"/>
  <c r="K165" i="8"/>
  <c r="W165" i="8" s="1"/>
  <c r="J165" i="8"/>
  <c r="V165" i="8" s="1"/>
  <c r="L164" i="8"/>
  <c r="K164" i="8"/>
  <c r="J164" i="8"/>
  <c r="L162" i="8"/>
  <c r="K162" i="8"/>
  <c r="W162" i="8" s="1"/>
  <c r="J162" i="8"/>
  <c r="V162" i="8" s="1"/>
  <c r="L161" i="8"/>
  <c r="K161" i="8"/>
  <c r="W161" i="8" s="1"/>
  <c r="J161" i="8"/>
  <c r="L160" i="8"/>
  <c r="X160" i="8" s="1"/>
  <c r="K160" i="8"/>
  <c r="W160" i="8" s="1"/>
  <c r="J160" i="8"/>
  <c r="L159" i="8"/>
  <c r="K159" i="8"/>
  <c r="W159" i="8" s="1"/>
  <c r="J159" i="8"/>
  <c r="V159" i="8" s="1"/>
  <c r="L158" i="8"/>
  <c r="X158" i="8" s="1"/>
  <c r="K158" i="8"/>
  <c r="W158" i="8" s="1"/>
  <c r="J158" i="8"/>
  <c r="L157" i="8"/>
  <c r="X157" i="8" s="1"/>
  <c r="K157" i="8"/>
  <c r="W157" i="8" s="1"/>
  <c r="J157" i="8"/>
  <c r="L156" i="8"/>
  <c r="X156" i="8" s="1"/>
  <c r="K156" i="8"/>
  <c r="J156" i="8"/>
  <c r="L155" i="8"/>
  <c r="X155" i="8" s="1"/>
  <c r="K155" i="8"/>
  <c r="W155" i="8" s="1"/>
  <c r="J155" i="8"/>
  <c r="V155" i="8" s="1"/>
  <c r="L154" i="8"/>
  <c r="K154" i="8"/>
  <c r="W154" i="8" s="1"/>
  <c r="J154" i="8"/>
  <c r="V154" i="8" s="1"/>
  <c r="L153" i="8"/>
  <c r="K153" i="8"/>
  <c r="W153" i="8" s="1"/>
  <c r="J153" i="8"/>
  <c r="L152" i="8"/>
  <c r="X152" i="8" s="1"/>
  <c r="K152" i="8"/>
  <c r="W152" i="8" s="1"/>
  <c r="J152" i="8"/>
  <c r="L151" i="8"/>
  <c r="X151" i="8" s="1"/>
  <c r="K151" i="8"/>
  <c r="W151" i="8" s="1"/>
  <c r="J151" i="8"/>
  <c r="V151" i="8" s="1"/>
  <c r="L150" i="8"/>
  <c r="X150" i="8" s="1"/>
  <c r="K150" i="8"/>
  <c r="W150" i="8" s="1"/>
  <c r="J150" i="8"/>
  <c r="V150" i="8" s="1"/>
  <c r="L149" i="8"/>
  <c r="X149" i="8" s="1"/>
  <c r="K149" i="8"/>
  <c r="W149" i="8" s="1"/>
  <c r="J149" i="8"/>
  <c r="V149" i="8" s="1"/>
  <c r="L148" i="8"/>
  <c r="K148" i="8"/>
  <c r="W148" i="8" s="1"/>
  <c r="J148" i="8"/>
  <c r="V148" i="8" s="1"/>
  <c r="L147" i="8"/>
  <c r="K147" i="8"/>
  <c r="J147" i="8"/>
  <c r="V147" i="8" s="1"/>
  <c r="L146" i="8"/>
  <c r="K146" i="8"/>
  <c r="J146" i="8"/>
  <c r="V146" i="8" s="1"/>
  <c r="L145" i="8"/>
  <c r="K145" i="8"/>
  <c r="J145" i="8"/>
  <c r="V145" i="8" s="1"/>
  <c r="L144" i="8"/>
  <c r="K144" i="8"/>
  <c r="J144" i="8"/>
  <c r="V144" i="8" s="1"/>
  <c r="L143" i="8"/>
  <c r="K143" i="8"/>
  <c r="J143" i="8"/>
  <c r="V143" i="8" s="1"/>
  <c r="L142" i="8"/>
  <c r="X142" i="8" s="1"/>
  <c r="K142" i="8"/>
  <c r="J142" i="8"/>
  <c r="V142" i="8" s="1"/>
  <c r="L141" i="8"/>
  <c r="X141" i="8" s="1"/>
  <c r="K141" i="8"/>
  <c r="W141" i="8" s="1"/>
  <c r="J141" i="8"/>
  <c r="V141" i="8" s="1"/>
  <c r="L140" i="8"/>
  <c r="X140" i="8" s="1"/>
  <c r="K140" i="8"/>
  <c r="W140" i="8" s="1"/>
  <c r="J140" i="8"/>
  <c r="V140" i="8" s="1"/>
  <c r="L139" i="8"/>
  <c r="X139" i="8" s="1"/>
  <c r="K139" i="8"/>
  <c r="W139" i="8" s="1"/>
  <c r="J139" i="8"/>
  <c r="V139" i="8" s="1"/>
  <c r="L138" i="8"/>
  <c r="X138" i="8" s="1"/>
  <c r="K138" i="8"/>
  <c r="W138" i="8" s="1"/>
  <c r="J138" i="8"/>
  <c r="V138" i="8" s="1"/>
  <c r="L137" i="8"/>
  <c r="X137" i="8" s="1"/>
  <c r="K137" i="8"/>
  <c r="W137" i="8" s="1"/>
  <c r="J137" i="8"/>
  <c r="V137" i="8" s="1"/>
  <c r="L136" i="8"/>
  <c r="K136" i="8"/>
  <c r="W136" i="8" s="1"/>
  <c r="J136" i="8"/>
  <c r="V136" i="8" s="1"/>
  <c r="L135" i="8"/>
  <c r="K135" i="8"/>
  <c r="J135" i="8"/>
  <c r="V135" i="8" s="1"/>
  <c r="L134" i="8"/>
  <c r="K134" i="8"/>
  <c r="J134" i="8"/>
  <c r="V134" i="8" s="1"/>
  <c r="L133" i="8"/>
  <c r="K133" i="8"/>
  <c r="J133" i="8"/>
  <c r="V133" i="8" s="1"/>
  <c r="L132" i="8"/>
  <c r="K132" i="8"/>
  <c r="J132" i="8"/>
  <c r="V132" i="8" s="1"/>
  <c r="L131" i="8"/>
  <c r="X131" i="8" s="1"/>
  <c r="K131" i="8"/>
  <c r="J131" i="8"/>
  <c r="V131" i="8" s="1"/>
  <c r="L130" i="8"/>
  <c r="X130" i="8" s="1"/>
  <c r="K130" i="8"/>
  <c r="W130" i="8" s="1"/>
  <c r="J130" i="8"/>
  <c r="V130" i="8" s="1"/>
  <c r="L129" i="8"/>
  <c r="X129" i="8" s="1"/>
  <c r="K129" i="8"/>
  <c r="W129" i="8" s="1"/>
  <c r="J129" i="8"/>
  <c r="V129" i="8" s="1"/>
  <c r="L128" i="8"/>
  <c r="X128" i="8" s="1"/>
  <c r="K128" i="8"/>
  <c r="W128" i="8" s="1"/>
  <c r="J128" i="8"/>
  <c r="V128" i="8" s="1"/>
  <c r="L127" i="8"/>
  <c r="X127" i="8" s="1"/>
  <c r="K127" i="8"/>
  <c r="W127" i="8" s="1"/>
  <c r="J127" i="8"/>
  <c r="V127" i="8" s="1"/>
  <c r="L126" i="8"/>
  <c r="X126" i="8" s="1"/>
  <c r="K126" i="8"/>
  <c r="W126" i="8" s="1"/>
  <c r="J126" i="8"/>
  <c r="V126" i="8" s="1"/>
  <c r="L125" i="8"/>
  <c r="X125" i="8" s="1"/>
  <c r="K125" i="8"/>
  <c r="W125" i="8" s="1"/>
  <c r="J125" i="8"/>
  <c r="V125" i="8" s="1"/>
  <c r="L123" i="8"/>
  <c r="X123" i="8" s="1"/>
  <c r="K123" i="8"/>
  <c r="W123" i="8" s="1"/>
  <c r="J123" i="8"/>
  <c r="V123" i="8" s="1"/>
  <c r="L122" i="8"/>
  <c r="K122" i="8"/>
  <c r="J122" i="8"/>
  <c r="V122" i="8" s="1"/>
  <c r="L121" i="8"/>
  <c r="K121" i="8"/>
  <c r="J121" i="8"/>
  <c r="V121" i="8" s="1"/>
  <c r="L120" i="8"/>
  <c r="K120" i="8"/>
  <c r="J120" i="8"/>
  <c r="V120" i="8" s="1"/>
  <c r="L118" i="8"/>
  <c r="K118" i="8"/>
  <c r="J118" i="8"/>
  <c r="V118" i="8" s="1"/>
  <c r="L117" i="8"/>
  <c r="K117" i="8"/>
  <c r="J117" i="8"/>
  <c r="L116" i="8"/>
  <c r="K116" i="8"/>
  <c r="J116" i="8"/>
  <c r="L115" i="8"/>
  <c r="K115" i="8"/>
  <c r="J115" i="8"/>
  <c r="L114" i="8"/>
  <c r="K114" i="8"/>
  <c r="J114" i="8"/>
  <c r="L113" i="8"/>
  <c r="K113" i="8"/>
  <c r="J113" i="8"/>
  <c r="L112" i="8"/>
  <c r="X112" i="8" s="1"/>
  <c r="K112" i="8"/>
  <c r="J112" i="8"/>
  <c r="L111" i="8"/>
  <c r="K111" i="8"/>
  <c r="J111" i="8"/>
  <c r="V111" i="8" s="1"/>
  <c r="L110" i="8"/>
  <c r="X110" i="8" s="1"/>
  <c r="K110" i="8"/>
  <c r="J110" i="8"/>
  <c r="L109" i="8"/>
  <c r="X109" i="8" s="1"/>
  <c r="K109" i="8"/>
  <c r="J109" i="8"/>
  <c r="V109" i="8" s="1"/>
  <c r="L108" i="8"/>
  <c r="K108" i="8"/>
  <c r="J108" i="8"/>
  <c r="V108" i="8" s="1"/>
  <c r="L107" i="8"/>
  <c r="K107" i="8"/>
  <c r="J107" i="8"/>
  <c r="L106" i="8"/>
  <c r="K106" i="8"/>
  <c r="J106" i="8"/>
  <c r="V106" i="8" s="1"/>
  <c r="L105" i="8"/>
  <c r="K105" i="8"/>
  <c r="J105" i="8"/>
  <c r="L104" i="8"/>
  <c r="K104" i="8"/>
  <c r="J104" i="8"/>
  <c r="L103" i="8"/>
  <c r="K103" i="8"/>
  <c r="J103" i="8"/>
  <c r="L102" i="8"/>
  <c r="K102" i="8"/>
  <c r="J102" i="8"/>
  <c r="L101" i="8"/>
  <c r="X101" i="8" s="1"/>
  <c r="K101" i="8"/>
  <c r="J101" i="8"/>
  <c r="L100" i="8"/>
  <c r="K100" i="8"/>
  <c r="J100" i="8"/>
  <c r="L99" i="8"/>
  <c r="X99" i="8" s="1"/>
  <c r="K99" i="8"/>
  <c r="J99" i="8"/>
  <c r="V99" i="8" s="1"/>
  <c r="L98" i="8"/>
  <c r="X98" i="8" s="1"/>
  <c r="K98" i="8"/>
  <c r="J98" i="8"/>
  <c r="L97" i="8"/>
  <c r="K97" i="8"/>
  <c r="J97" i="8"/>
  <c r="V97" i="8" s="1"/>
  <c r="L96" i="8"/>
  <c r="X96" i="8" s="1"/>
  <c r="K96" i="8"/>
  <c r="J96" i="8"/>
  <c r="V96" i="8" s="1"/>
  <c r="L95" i="8"/>
  <c r="K95" i="8"/>
  <c r="J95" i="8"/>
  <c r="V95" i="8" s="1"/>
  <c r="L94" i="8"/>
  <c r="K94" i="8"/>
  <c r="J94" i="8"/>
  <c r="V94" i="8" s="1"/>
  <c r="L93" i="8"/>
  <c r="K93" i="8"/>
  <c r="J93" i="8"/>
  <c r="L92" i="8"/>
  <c r="K92" i="8"/>
  <c r="J92" i="8"/>
  <c r="L91" i="8"/>
  <c r="K91" i="8"/>
  <c r="J91" i="8"/>
  <c r="L90" i="8"/>
  <c r="K90" i="8"/>
  <c r="J90" i="8"/>
  <c r="L89" i="8"/>
  <c r="X89" i="8" s="1"/>
  <c r="K89" i="8"/>
  <c r="J89" i="8"/>
  <c r="L88" i="8"/>
  <c r="K88" i="8"/>
  <c r="J88" i="8"/>
  <c r="L87" i="8"/>
  <c r="X87" i="8" s="1"/>
  <c r="K87" i="8"/>
  <c r="J87" i="8"/>
  <c r="L86" i="8"/>
  <c r="X86" i="8" s="1"/>
  <c r="K86" i="8"/>
  <c r="J86" i="8"/>
  <c r="L85" i="8"/>
  <c r="X85" i="8" s="1"/>
  <c r="K85" i="8"/>
  <c r="J85" i="8"/>
  <c r="V85" i="8" s="1"/>
  <c r="L84" i="8"/>
  <c r="X84" i="8" s="1"/>
  <c r="K84" i="8"/>
  <c r="J84" i="8"/>
  <c r="L83" i="8"/>
  <c r="K83" i="8"/>
  <c r="J83" i="8"/>
  <c r="V83" i="8" s="1"/>
  <c r="L82" i="8"/>
  <c r="X82" i="8" s="1"/>
  <c r="K82" i="8"/>
  <c r="J82" i="8"/>
  <c r="V82" i="8" s="1"/>
  <c r="L81" i="8"/>
  <c r="K81" i="8"/>
  <c r="J81" i="8"/>
  <c r="L80" i="8"/>
  <c r="K80" i="8"/>
  <c r="J80" i="8"/>
  <c r="L79" i="8"/>
  <c r="K79" i="8"/>
  <c r="J79" i="8"/>
  <c r="L78" i="8"/>
  <c r="K78" i="8"/>
  <c r="J78" i="8"/>
  <c r="L77" i="8"/>
  <c r="K77" i="8"/>
  <c r="J77" i="8"/>
  <c r="L76" i="8"/>
  <c r="K76" i="8"/>
  <c r="J76" i="8"/>
  <c r="L75" i="8"/>
  <c r="X75" i="8" s="1"/>
  <c r="K75" i="8"/>
  <c r="J75" i="8"/>
  <c r="L74" i="8"/>
  <c r="X74" i="8" s="1"/>
  <c r="K74" i="8"/>
  <c r="J74" i="8"/>
  <c r="L73" i="8"/>
  <c r="X73" i="8" s="1"/>
  <c r="K73" i="8"/>
  <c r="J73" i="8"/>
  <c r="V73" i="8" s="1"/>
  <c r="L72" i="8"/>
  <c r="X72" i="8" s="1"/>
  <c r="K72" i="8"/>
  <c r="J72" i="8"/>
  <c r="V72" i="8" s="1"/>
  <c r="L71" i="8"/>
  <c r="K71" i="8"/>
  <c r="J71" i="8"/>
  <c r="V71" i="8" s="1"/>
  <c r="L70" i="8"/>
  <c r="X70" i="8" s="1"/>
  <c r="K70" i="8"/>
  <c r="J70" i="8"/>
  <c r="L69" i="8"/>
  <c r="K69" i="8"/>
  <c r="J69" i="8"/>
  <c r="V69" i="8" s="1"/>
  <c r="L68" i="8"/>
  <c r="K68" i="8"/>
  <c r="J68" i="8"/>
  <c r="V68" i="8" s="1"/>
  <c r="L67" i="8"/>
  <c r="K67" i="8"/>
  <c r="J67" i="8"/>
  <c r="V67" i="8" s="1"/>
  <c r="L66" i="8"/>
  <c r="K66" i="8"/>
  <c r="J66" i="8"/>
  <c r="L65" i="8"/>
  <c r="K65" i="8"/>
  <c r="J65" i="8"/>
  <c r="L64" i="8"/>
  <c r="K64" i="8"/>
  <c r="J64" i="8"/>
  <c r="L63" i="8"/>
  <c r="K63" i="8"/>
  <c r="J63" i="8"/>
  <c r="L62" i="8"/>
  <c r="X62" i="8" s="1"/>
  <c r="K62" i="8"/>
  <c r="J62" i="8"/>
  <c r="L61" i="8"/>
  <c r="X61" i="8" s="1"/>
  <c r="K61" i="8"/>
  <c r="J61" i="8"/>
  <c r="L60" i="8"/>
  <c r="X60" i="8" s="1"/>
  <c r="K60" i="8"/>
  <c r="J60" i="8"/>
  <c r="V60" i="8" s="1"/>
  <c r="L59" i="8"/>
  <c r="K59" i="8"/>
  <c r="J59" i="8"/>
  <c r="V59" i="8" s="1"/>
  <c r="L58" i="8"/>
  <c r="K58" i="8"/>
  <c r="J58" i="8"/>
  <c r="V58" i="8" s="1"/>
  <c r="L57" i="8"/>
  <c r="K57" i="8"/>
  <c r="J57" i="8"/>
  <c r="L56" i="8"/>
  <c r="K56" i="8"/>
  <c r="J56" i="8"/>
  <c r="L55" i="8"/>
  <c r="K55" i="8"/>
  <c r="J55" i="8"/>
  <c r="L54" i="8"/>
  <c r="K54" i="8"/>
  <c r="J54" i="8"/>
  <c r="L53" i="8"/>
  <c r="X53" i="8" s="1"/>
  <c r="K53" i="8"/>
  <c r="J53" i="8"/>
  <c r="L52" i="8"/>
  <c r="X52" i="8" s="1"/>
  <c r="K52" i="8"/>
  <c r="J52" i="8"/>
  <c r="L51" i="8"/>
  <c r="X51" i="8" s="1"/>
  <c r="K51" i="8"/>
  <c r="J51" i="8"/>
  <c r="V51" i="8" s="1"/>
  <c r="L50" i="8"/>
  <c r="X50" i="8" s="1"/>
  <c r="K50" i="8"/>
  <c r="J50" i="8"/>
  <c r="V50" i="8" s="1"/>
  <c r="L49" i="8"/>
  <c r="X49" i="8" s="1"/>
  <c r="K49" i="8"/>
  <c r="J49" i="8"/>
  <c r="L48" i="8"/>
  <c r="X48" i="8" s="1"/>
  <c r="K48" i="8"/>
  <c r="J48" i="8"/>
  <c r="V48" i="8" s="1"/>
  <c r="L47" i="8"/>
  <c r="X47" i="8" s="1"/>
  <c r="K47" i="8"/>
  <c r="J47" i="8"/>
  <c r="V47" i="8" s="1"/>
  <c r="L46" i="8"/>
  <c r="K46" i="8"/>
  <c r="J46" i="8"/>
  <c r="V46" i="8" s="1"/>
  <c r="L45" i="8"/>
  <c r="K45" i="8"/>
  <c r="J45" i="8"/>
  <c r="L44" i="8"/>
  <c r="K44" i="8"/>
  <c r="J44" i="8"/>
  <c r="L43" i="8"/>
  <c r="K43" i="8"/>
  <c r="J43" i="8"/>
  <c r="L42" i="8"/>
  <c r="K42" i="8"/>
  <c r="J42" i="8"/>
  <c r="L41" i="8"/>
  <c r="X41" i="8" s="1"/>
  <c r="K41" i="8"/>
  <c r="J41" i="8"/>
  <c r="L40" i="8"/>
  <c r="X40" i="8" s="1"/>
  <c r="K40" i="8"/>
  <c r="J40" i="8"/>
  <c r="L39" i="8"/>
  <c r="K39" i="8"/>
  <c r="J39" i="8"/>
  <c r="V39" i="8" s="1"/>
  <c r="L38" i="8"/>
  <c r="X38" i="8" s="1"/>
  <c r="K38" i="8"/>
  <c r="J38" i="8"/>
  <c r="V38" i="8" s="1"/>
  <c r="L37" i="8"/>
  <c r="X37" i="8" s="1"/>
  <c r="K37" i="8"/>
  <c r="J37" i="8"/>
  <c r="V37" i="8" s="1"/>
  <c r="L36" i="8"/>
  <c r="X36" i="8" s="1"/>
  <c r="K36" i="8"/>
  <c r="J36" i="8"/>
  <c r="V36" i="8" s="1"/>
  <c r="L35" i="8"/>
  <c r="X35" i="8" s="1"/>
  <c r="K35" i="8"/>
  <c r="J35" i="8"/>
  <c r="V35" i="8" s="1"/>
  <c r="L34" i="8"/>
  <c r="X34" i="8" s="1"/>
  <c r="K34" i="8"/>
  <c r="J34" i="8"/>
  <c r="V34" i="8" s="1"/>
  <c r="L33" i="8"/>
  <c r="X33" i="8" s="1"/>
  <c r="K33" i="8"/>
  <c r="J33" i="8"/>
  <c r="V33" i="8" s="1"/>
  <c r="L32" i="8"/>
  <c r="K32" i="8"/>
  <c r="J32" i="8"/>
  <c r="V32" i="8" s="1"/>
  <c r="L31" i="8"/>
  <c r="K31" i="8"/>
  <c r="J31" i="8"/>
  <c r="V31" i="8" s="1"/>
  <c r="L30" i="8"/>
  <c r="K30" i="8"/>
  <c r="J30" i="8"/>
  <c r="L29" i="8"/>
  <c r="K29" i="8"/>
  <c r="J29" i="8"/>
  <c r="L28" i="8"/>
  <c r="K28" i="8"/>
  <c r="J28" i="8"/>
  <c r="L27" i="8"/>
  <c r="K27" i="8"/>
  <c r="J27" i="8"/>
  <c r="L26" i="8"/>
  <c r="K26" i="8"/>
  <c r="J26" i="8"/>
  <c r="L25" i="8"/>
  <c r="X25" i="8" s="1"/>
  <c r="K25" i="8"/>
  <c r="J25" i="8"/>
  <c r="V25" i="8" s="1"/>
  <c r="L24" i="8"/>
  <c r="X24" i="8" s="1"/>
  <c r="K24" i="8"/>
  <c r="J24" i="8"/>
  <c r="V24" i="8" s="1"/>
  <c r="L23" i="8"/>
  <c r="K23" i="8"/>
  <c r="J23" i="8"/>
  <c r="V23" i="8" s="1"/>
  <c r="L22" i="8"/>
  <c r="X22" i="8" s="1"/>
  <c r="K22" i="8"/>
  <c r="J22" i="8"/>
  <c r="V22" i="8" s="1"/>
  <c r="L21" i="8"/>
  <c r="X21" i="8" s="1"/>
  <c r="K21" i="8"/>
  <c r="J21" i="8"/>
  <c r="V21" i="8" s="1"/>
  <c r="L20" i="8"/>
  <c r="K20" i="8"/>
  <c r="J20" i="8"/>
  <c r="L19" i="8"/>
  <c r="K19" i="8"/>
  <c r="J19" i="8"/>
  <c r="L18" i="8"/>
  <c r="K18" i="8"/>
  <c r="J18" i="8"/>
  <c r="V18" i="8" s="1"/>
  <c r="L17" i="8"/>
  <c r="K17" i="8"/>
  <c r="J17" i="8"/>
  <c r="V17" i="8" s="1"/>
  <c r="L16" i="8"/>
  <c r="K16" i="8"/>
  <c r="J16" i="8"/>
  <c r="V16" i="8" s="1"/>
  <c r="L15" i="8"/>
  <c r="K15" i="8"/>
  <c r="J15" i="8"/>
  <c r="V15" i="8" s="1"/>
  <c r="L14" i="8"/>
  <c r="K14" i="8"/>
  <c r="J14" i="8"/>
  <c r="V14" i="8" s="1"/>
  <c r="F15" i="7" l="1"/>
  <c r="N302" i="8"/>
  <c r="M73" i="8"/>
  <c r="O65" i="8"/>
  <c r="X65" i="8"/>
  <c r="N143" i="8"/>
  <c r="W143" i="8"/>
  <c r="N215" i="8"/>
  <c r="W215" i="8"/>
  <c r="M279" i="8"/>
  <c r="V279" i="8"/>
  <c r="M70" i="8"/>
  <c r="V70" i="8"/>
  <c r="O93" i="8"/>
  <c r="X93" i="8"/>
  <c r="O105" i="8"/>
  <c r="X105" i="8"/>
  <c r="O122" i="8"/>
  <c r="X122" i="8"/>
  <c r="N14" i="8"/>
  <c r="W14" i="8"/>
  <c r="N18" i="8"/>
  <c r="W18" i="8"/>
  <c r="N22" i="8"/>
  <c r="W22" i="8"/>
  <c r="N26" i="8"/>
  <c r="W26" i="8"/>
  <c r="N30" i="8"/>
  <c r="W30" i="8"/>
  <c r="N34" i="8"/>
  <c r="W34" i="8"/>
  <c r="N38" i="8"/>
  <c r="W38" i="8"/>
  <c r="N42" i="8"/>
  <c r="W42" i="8"/>
  <c r="N46" i="8"/>
  <c r="W46" i="8"/>
  <c r="N50" i="8"/>
  <c r="W50" i="8"/>
  <c r="N54" i="8"/>
  <c r="W54" i="8"/>
  <c r="N58" i="8"/>
  <c r="W58" i="8"/>
  <c r="N62" i="8"/>
  <c r="W62" i="8"/>
  <c r="N66" i="8"/>
  <c r="W66" i="8"/>
  <c r="N70" i="8"/>
  <c r="W70" i="8"/>
  <c r="M74" i="8"/>
  <c r="V74" i="8"/>
  <c r="M78" i="8"/>
  <c r="V78" i="8"/>
  <c r="M86" i="8"/>
  <c r="V86" i="8"/>
  <c r="M90" i="8"/>
  <c r="V90" i="8"/>
  <c r="M98" i="8"/>
  <c r="V98" i="8"/>
  <c r="M102" i="8"/>
  <c r="V102" i="8"/>
  <c r="M110" i="8"/>
  <c r="V110" i="8"/>
  <c r="M114" i="8"/>
  <c r="V114" i="8"/>
  <c r="M152" i="8"/>
  <c r="V152" i="8"/>
  <c r="M156" i="8"/>
  <c r="V156" i="8"/>
  <c r="M160" i="8"/>
  <c r="V160" i="8"/>
  <c r="M178" i="8"/>
  <c r="V178" i="8"/>
  <c r="M182" i="8"/>
  <c r="V182" i="8"/>
  <c r="M187" i="8"/>
  <c r="V187" i="8"/>
  <c r="M191" i="8"/>
  <c r="V191" i="8"/>
  <c r="M195" i="8"/>
  <c r="V195" i="8"/>
  <c r="M199" i="8"/>
  <c r="V199" i="8"/>
  <c r="M204" i="8"/>
  <c r="V204" i="8"/>
  <c r="M208" i="8"/>
  <c r="V208" i="8"/>
  <c r="M212" i="8"/>
  <c r="V212" i="8"/>
  <c r="M216" i="8"/>
  <c r="V216" i="8"/>
  <c r="M220" i="8"/>
  <c r="V220" i="8"/>
  <c r="M224" i="8"/>
  <c r="V224" i="8"/>
  <c r="M228" i="8"/>
  <c r="V228" i="8"/>
  <c r="M232" i="8"/>
  <c r="V232" i="8"/>
  <c r="M236" i="8"/>
  <c r="V236" i="8"/>
  <c r="M240" i="8"/>
  <c r="V240" i="8"/>
  <c r="M244" i="8"/>
  <c r="V244" i="8"/>
  <c r="M248" i="8"/>
  <c r="V248" i="8"/>
  <c r="M256" i="8"/>
  <c r="V256" i="8"/>
  <c r="M268" i="8"/>
  <c r="V268" i="8"/>
  <c r="O299" i="8"/>
  <c r="X299" i="8"/>
  <c r="N303" i="8"/>
  <c r="W303" i="8"/>
  <c r="N307" i="8"/>
  <c r="W307" i="8"/>
  <c r="N311" i="8"/>
  <c r="W311" i="8"/>
  <c r="N315" i="8"/>
  <c r="W315" i="8"/>
  <c r="M363" i="8"/>
  <c r="V363" i="8"/>
  <c r="M367" i="8"/>
  <c r="V367" i="8"/>
  <c r="M375" i="8"/>
  <c r="V375" i="8"/>
  <c r="M379" i="8"/>
  <c r="V379" i="8"/>
  <c r="M396" i="8"/>
  <c r="V396" i="8"/>
  <c r="O403" i="8"/>
  <c r="X403" i="8"/>
  <c r="O411" i="8"/>
  <c r="X411" i="8"/>
  <c r="O415" i="8"/>
  <c r="X415" i="8"/>
  <c r="O423" i="8"/>
  <c r="X423" i="8"/>
  <c r="O427" i="8"/>
  <c r="X427" i="8"/>
  <c r="N435" i="8"/>
  <c r="W435" i="8"/>
  <c r="O439" i="8"/>
  <c r="W439" i="8"/>
  <c r="N131" i="8"/>
  <c r="W131" i="8"/>
  <c r="N202" i="8"/>
  <c r="W202" i="8"/>
  <c r="N267" i="8"/>
  <c r="W267" i="8"/>
  <c r="O81" i="8"/>
  <c r="X81" i="8"/>
  <c r="O117" i="8"/>
  <c r="X117" i="8"/>
  <c r="O159" i="8"/>
  <c r="X159" i="8"/>
  <c r="O247" i="8"/>
  <c r="X247" i="8"/>
  <c r="O14" i="8"/>
  <c r="X14" i="8"/>
  <c r="O18" i="8"/>
  <c r="X18" i="8"/>
  <c r="O26" i="8"/>
  <c r="X26" i="8"/>
  <c r="O30" i="8"/>
  <c r="X30" i="8"/>
  <c r="O42" i="8"/>
  <c r="X42" i="8"/>
  <c r="O46" i="8"/>
  <c r="X46" i="8"/>
  <c r="O54" i="8"/>
  <c r="X54" i="8"/>
  <c r="O58" i="8"/>
  <c r="X58" i="8"/>
  <c r="O66" i="8"/>
  <c r="X66" i="8"/>
  <c r="N74" i="8"/>
  <c r="W74" i="8"/>
  <c r="N78" i="8"/>
  <c r="W78" i="8"/>
  <c r="N82" i="8"/>
  <c r="W82" i="8"/>
  <c r="N86" i="8"/>
  <c r="W86" i="8"/>
  <c r="N90" i="8"/>
  <c r="W90" i="8"/>
  <c r="N94" i="8"/>
  <c r="W94" i="8"/>
  <c r="N98" i="8"/>
  <c r="W98" i="8"/>
  <c r="N102" i="8"/>
  <c r="W102" i="8"/>
  <c r="N106" i="8"/>
  <c r="W106" i="8"/>
  <c r="N110" i="8"/>
  <c r="W110" i="8"/>
  <c r="N114" i="8"/>
  <c r="W114" i="8"/>
  <c r="N118" i="8"/>
  <c r="W118" i="8"/>
  <c r="N132" i="8"/>
  <c r="W132" i="8"/>
  <c r="N144" i="8"/>
  <c r="W144" i="8"/>
  <c r="N156" i="8"/>
  <c r="W156" i="8"/>
  <c r="N169" i="8"/>
  <c r="W169" i="8"/>
  <c r="N178" i="8"/>
  <c r="W178" i="8"/>
  <c r="N182" i="8"/>
  <c r="W182" i="8"/>
  <c r="N187" i="8"/>
  <c r="W187" i="8"/>
  <c r="N191" i="8"/>
  <c r="W191" i="8"/>
  <c r="N195" i="8"/>
  <c r="W195" i="8"/>
  <c r="N199" i="8"/>
  <c r="W199" i="8"/>
  <c r="N204" i="8"/>
  <c r="W204" i="8"/>
  <c r="N208" i="8"/>
  <c r="W208" i="8"/>
  <c r="N212" i="8"/>
  <c r="W212" i="8"/>
  <c r="N216" i="8"/>
  <c r="W216" i="8"/>
  <c r="N220" i="8"/>
  <c r="W220" i="8"/>
  <c r="N224" i="8"/>
  <c r="W224" i="8"/>
  <c r="N228" i="8"/>
  <c r="W228" i="8"/>
  <c r="N232" i="8"/>
  <c r="W232" i="8"/>
  <c r="N236" i="8"/>
  <c r="W236" i="8"/>
  <c r="N240" i="8"/>
  <c r="W240" i="8"/>
  <c r="N244" i="8"/>
  <c r="W244" i="8"/>
  <c r="N248" i="8"/>
  <c r="W248" i="8"/>
  <c r="N256" i="8"/>
  <c r="W256" i="8"/>
  <c r="N268" i="8"/>
  <c r="W268" i="8"/>
  <c r="M280" i="8"/>
  <c r="V280" i="8"/>
  <c r="M292" i="8"/>
  <c r="V292" i="8"/>
  <c r="M296" i="8"/>
  <c r="V296" i="8"/>
  <c r="M300" i="8"/>
  <c r="V300" i="8"/>
  <c r="O307" i="8"/>
  <c r="X307" i="8"/>
  <c r="O311" i="8"/>
  <c r="X311" i="8"/>
  <c r="O315" i="8"/>
  <c r="X315" i="8"/>
  <c r="N379" i="8"/>
  <c r="W379" i="8"/>
  <c r="N396" i="8"/>
  <c r="W396" i="8"/>
  <c r="O435" i="8"/>
  <c r="X435" i="8"/>
  <c r="O69" i="8"/>
  <c r="X69" i="8"/>
  <c r="N239" i="8"/>
  <c r="W239" i="8"/>
  <c r="M42" i="8"/>
  <c r="V42" i="8"/>
  <c r="M66" i="8"/>
  <c r="V66" i="8"/>
  <c r="O77" i="8"/>
  <c r="X77" i="8"/>
  <c r="O97" i="8"/>
  <c r="X97" i="8"/>
  <c r="O168" i="8"/>
  <c r="X168" i="8"/>
  <c r="M19" i="8"/>
  <c r="V19" i="8"/>
  <c r="M27" i="8"/>
  <c r="V27" i="8"/>
  <c r="M43" i="8"/>
  <c r="V43" i="8"/>
  <c r="M55" i="8"/>
  <c r="V55" i="8"/>
  <c r="M63" i="8"/>
  <c r="V63" i="8"/>
  <c r="O78" i="8"/>
  <c r="X78" i="8"/>
  <c r="O90" i="8"/>
  <c r="X90" i="8"/>
  <c r="O94" i="8"/>
  <c r="X94" i="8"/>
  <c r="O102" i="8"/>
  <c r="X102" i="8"/>
  <c r="O106" i="8"/>
  <c r="X106" i="8"/>
  <c r="O114" i="8"/>
  <c r="X114" i="8"/>
  <c r="O118" i="8"/>
  <c r="X118" i="8"/>
  <c r="O132" i="8"/>
  <c r="X132" i="8"/>
  <c r="O136" i="8"/>
  <c r="X136" i="8"/>
  <c r="O144" i="8"/>
  <c r="X144" i="8"/>
  <c r="O148" i="8"/>
  <c r="X148" i="8"/>
  <c r="O165" i="8"/>
  <c r="X165" i="8"/>
  <c r="O169" i="8"/>
  <c r="X169" i="8"/>
  <c r="O173" i="8"/>
  <c r="X173" i="8"/>
  <c r="O178" i="8"/>
  <c r="X178" i="8"/>
  <c r="O182" i="8"/>
  <c r="X182" i="8"/>
  <c r="O187" i="8"/>
  <c r="X187" i="8"/>
  <c r="O191" i="8"/>
  <c r="X191" i="8"/>
  <c r="O195" i="8"/>
  <c r="X195" i="8"/>
  <c r="O199" i="8"/>
  <c r="X199" i="8"/>
  <c r="O208" i="8"/>
  <c r="X208" i="8"/>
  <c r="O212" i="8"/>
  <c r="X212" i="8"/>
  <c r="O216" i="8"/>
  <c r="X216" i="8"/>
  <c r="O220" i="8"/>
  <c r="X220" i="8"/>
  <c r="O224" i="8"/>
  <c r="X224" i="8"/>
  <c r="O228" i="8"/>
  <c r="X228" i="8"/>
  <c r="O232" i="8"/>
  <c r="X232" i="8"/>
  <c r="O236" i="8"/>
  <c r="X236" i="8"/>
  <c r="O240" i="8"/>
  <c r="X240" i="8"/>
  <c r="O244" i="8"/>
  <c r="X244" i="8"/>
  <c r="O248" i="8"/>
  <c r="X248" i="8"/>
  <c r="N280" i="8"/>
  <c r="W280" i="8"/>
  <c r="N292" i="8"/>
  <c r="W292" i="8"/>
  <c r="M304" i="8"/>
  <c r="V304" i="8"/>
  <c r="M308" i="8"/>
  <c r="V308" i="8"/>
  <c r="M312" i="8"/>
  <c r="V312" i="8"/>
  <c r="M316" i="8"/>
  <c r="V316" i="8"/>
  <c r="M320" i="8"/>
  <c r="V320" i="8"/>
  <c r="M328" i="8"/>
  <c r="V328" i="8"/>
  <c r="M332" i="8"/>
  <c r="V332" i="8"/>
  <c r="M340" i="8"/>
  <c r="V340" i="8"/>
  <c r="M344" i="8"/>
  <c r="V344" i="8"/>
  <c r="M348" i="8"/>
  <c r="V348" i="8"/>
  <c r="M352" i="8"/>
  <c r="V352" i="8"/>
  <c r="M356" i="8"/>
  <c r="V356" i="8"/>
  <c r="O384" i="8"/>
  <c r="X384" i="8"/>
  <c r="O388" i="8"/>
  <c r="X388" i="8"/>
  <c r="O396" i="8"/>
  <c r="X396" i="8"/>
  <c r="O400" i="8"/>
  <c r="X400" i="8"/>
  <c r="N408" i="8"/>
  <c r="W408" i="8"/>
  <c r="N420" i="8"/>
  <c r="W420" i="8"/>
  <c r="N432" i="8"/>
  <c r="W432" i="8"/>
  <c r="N101" i="8"/>
  <c r="W101" i="8"/>
  <c r="N172" i="8"/>
  <c r="W172" i="8"/>
  <c r="M295" i="8"/>
  <c r="V295" i="8"/>
  <c r="O358" i="8"/>
  <c r="X358" i="8"/>
  <c r="N362" i="8"/>
  <c r="W362" i="8"/>
  <c r="N374" i="8"/>
  <c r="W374" i="8"/>
  <c r="N382" i="8"/>
  <c r="W382" i="8"/>
  <c r="M26" i="8"/>
  <c r="V26" i="8"/>
  <c r="N35" i="8"/>
  <c r="W35" i="8"/>
  <c r="M157" i="8"/>
  <c r="V157" i="8"/>
  <c r="M179" i="8"/>
  <c r="V179" i="8"/>
  <c r="M183" i="8"/>
  <c r="V183" i="8"/>
  <c r="M188" i="8"/>
  <c r="V188" i="8"/>
  <c r="M192" i="8"/>
  <c r="V192" i="8"/>
  <c r="M196" i="8"/>
  <c r="V196" i="8"/>
  <c r="M200" i="8"/>
  <c r="V200" i="8"/>
  <c r="M205" i="8"/>
  <c r="V205" i="8"/>
  <c r="M209" i="8"/>
  <c r="V209" i="8"/>
  <c r="M213" i="8"/>
  <c r="V213" i="8"/>
  <c r="M217" i="8"/>
  <c r="V217" i="8"/>
  <c r="M221" i="8"/>
  <c r="V221" i="8"/>
  <c r="M225" i="8"/>
  <c r="V225" i="8"/>
  <c r="M229" i="8"/>
  <c r="V229" i="8"/>
  <c r="M233" i="8"/>
  <c r="V233" i="8"/>
  <c r="M237" i="8"/>
  <c r="V237" i="8"/>
  <c r="M241" i="8"/>
  <c r="V241" i="8"/>
  <c r="M245" i="8"/>
  <c r="V245" i="8"/>
  <c r="M249" i="8"/>
  <c r="V249" i="8"/>
  <c r="M253" i="8"/>
  <c r="V253" i="8"/>
  <c r="M257" i="8"/>
  <c r="V257" i="8"/>
  <c r="M261" i="8"/>
  <c r="V261" i="8"/>
  <c r="M269" i="8"/>
  <c r="V269" i="8"/>
  <c r="N304" i="8"/>
  <c r="W304" i="8"/>
  <c r="N308" i="8"/>
  <c r="W308" i="8"/>
  <c r="N312" i="8"/>
  <c r="P312" i="8" s="1"/>
  <c r="W312" i="8"/>
  <c r="N316" i="8"/>
  <c r="W316" i="8"/>
  <c r="N328" i="8"/>
  <c r="W328" i="8"/>
  <c r="N340" i="8"/>
  <c r="W340" i="8"/>
  <c r="N352" i="8"/>
  <c r="W352" i="8"/>
  <c r="M364" i="8"/>
  <c r="V364" i="8"/>
  <c r="M368" i="8"/>
  <c r="V368" i="8"/>
  <c r="M376" i="8"/>
  <c r="V376" i="8"/>
  <c r="M380" i="8"/>
  <c r="V380" i="8"/>
  <c r="O408" i="8"/>
  <c r="X408" i="8"/>
  <c r="O412" i="8"/>
  <c r="X412" i="8"/>
  <c r="O420" i="8"/>
  <c r="X420" i="8"/>
  <c r="O424" i="8"/>
  <c r="X424" i="8"/>
  <c r="O432" i="8"/>
  <c r="X432" i="8"/>
  <c r="O17" i="8"/>
  <c r="X17" i="8"/>
  <c r="O29" i="8"/>
  <c r="X29" i="8"/>
  <c r="N81" i="8"/>
  <c r="W81" i="8"/>
  <c r="N97" i="8"/>
  <c r="W97" i="8"/>
  <c r="N117" i="8"/>
  <c r="W117" i="8"/>
  <c r="N181" i="8"/>
  <c r="W181" i="8"/>
  <c r="N223" i="8"/>
  <c r="W223" i="8"/>
  <c r="M54" i="8"/>
  <c r="V54" i="8"/>
  <c r="N27" i="8"/>
  <c r="W27" i="8"/>
  <c r="N51" i="8"/>
  <c r="W51" i="8"/>
  <c r="M75" i="8"/>
  <c r="V75" i="8"/>
  <c r="M161" i="8"/>
  <c r="V161" i="8"/>
  <c r="O15" i="8"/>
  <c r="X15" i="8"/>
  <c r="O23" i="8"/>
  <c r="X23" i="8"/>
  <c r="O27" i="8"/>
  <c r="X27" i="8"/>
  <c r="O31" i="8"/>
  <c r="X31" i="8"/>
  <c r="O39" i="8"/>
  <c r="X39" i="8"/>
  <c r="O43" i="8"/>
  <c r="X43" i="8"/>
  <c r="O55" i="8"/>
  <c r="X55" i="8"/>
  <c r="O59" i="8"/>
  <c r="X59" i="8"/>
  <c r="O63" i="8"/>
  <c r="X63" i="8"/>
  <c r="O67" i="8"/>
  <c r="X67" i="8"/>
  <c r="O71" i="8"/>
  <c r="X71" i="8"/>
  <c r="N75" i="8"/>
  <c r="W75" i="8"/>
  <c r="N79" i="8"/>
  <c r="W79" i="8"/>
  <c r="N83" i="8"/>
  <c r="W83" i="8"/>
  <c r="N87" i="8"/>
  <c r="W87" i="8"/>
  <c r="N91" i="8"/>
  <c r="W91" i="8"/>
  <c r="N95" i="8"/>
  <c r="W95" i="8"/>
  <c r="N99" i="8"/>
  <c r="W99" i="8"/>
  <c r="N103" i="8"/>
  <c r="W103" i="8"/>
  <c r="N107" i="8"/>
  <c r="W107" i="8"/>
  <c r="N111" i="8"/>
  <c r="W111" i="8"/>
  <c r="N115" i="8"/>
  <c r="W115" i="8"/>
  <c r="N120" i="8"/>
  <c r="W120" i="8"/>
  <c r="N133" i="8"/>
  <c r="W133" i="8"/>
  <c r="N145" i="8"/>
  <c r="W145" i="8"/>
  <c r="N170" i="8"/>
  <c r="W170" i="8"/>
  <c r="N179" i="8"/>
  <c r="W179" i="8"/>
  <c r="N183" i="8"/>
  <c r="W183" i="8"/>
  <c r="N188" i="8"/>
  <c r="W188" i="8"/>
  <c r="N192" i="8"/>
  <c r="W192" i="8"/>
  <c r="N196" i="8"/>
  <c r="W196" i="8"/>
  <c r="N200" i="8"/>
  <c r="W200" i="8"/>
  <c r="N205" i="8"/>
  <c r="W205" i="8"/>
  <c r="N209" i="8"/>
  <c r="W209" i="8"/>
  <c r="N213" i="8"/>
  <c r="W213" i="8"/>
  <c r="N217" i="8"/>
  <c r="P217" i="8" s="1"/>
  <c r="W217" i="8"/>
  <c r="N221" i="8"/>
  <c r="W221" i="8"/>
  <c r="N225" i="8"/>
  <c r="W225" i="8"/>
  <c r="N229" i="8"/>
  <c r="W229" i="8"/>
  <c r="N233" i="8"/>
  <c r="W233" i="8"/>
  <c r="N237" i="8"/>
  <c r="W237" i="8"/>
  <c r="N241" i="8"/>
  <c r="P241" i="8" s="1"/>
  <c r="W241" i="8"/>
  <c r="N245" i="8"/>
  <c r="W245" i="8"/>
  <c r="N249" i="8"/>
  <c r="W249" i="8"/>
  <c r="N253" i="8"/>
  <c r="W253" i="8"/>
  <c r="N257" i="8"/>
  <c r="W257" i="8"/>
  <c r="N261" i="8"/>
  <c r="W261" i="8"/>
  <c r="N265" i="8"/>
  <c r="W265" i="8"/>
  <c r="M273" i="8"/>
  <c r="V273" i="8"/>
  <c r="M281" i="8"/>
  <c r="V281" i="8"/>
  <c r="M285" i="8"/>
  <c r="V285" i="8"/>
  <c r="M293" i="8"/>
  <c r="V293" i="8"/>
  <c r="M297" i="8"/>
  <c r="V297" i="8"/>
  <c r="M301" i="8"/>
  <c r="V301" i="8"/>
  <c r="O308" i="8"/>
  <c r="X308" i="8"/>
  <c r="O312" i="8"/>
  <c r="X312" i="8"/>
  <c r="O316" i="8"/>
  <c r="X316" i="8"/>
  <c r="N364" i="8"/>
  <c r="W364" i="8"/>
  <c r="N368" i="8"/>
  <c r="W368" i="8"/>
  <c r="N376" i="8"/>
  <c r="W376" i="8"/>
  <c r="N380" i="8"/>
  <c r="W380" i="8"/>
  <c r="N393" i="8"/>
  <c r="W393" i="8"/>
  <c r="O433" i="8"/>
  <c r="O436" i="8"/>
  <c r="X436" i="8"/>
  <c r="N247" i="8"/>
  <c r="W247" i="8"/>
  <c r="M287" i="8"/>
  <c r="V287" i="8"/>
  <c r="O310" i="8"/>
  <c r="X310" i="8"/>
  <c r="N366" i="8"/>
  <c r="W366" i="8"/>
  <c r="N15" i="8"/>
  <c r="W15" i="8"/>
  <c r="N59" i="8"/>
  <c r="W59" i="8"/>
  <c r="M91" i="8"/>
  <c r="V91" i="8"/>
  <c r="M115" i="8"/>
  <c r="V115" i="8"/>
  <c r="O19" i="8"/>
  <c r="X19" i="8"/>
  <c r="M20" i="8"/>
  <c r="V20" i="8"/>
  <c r="M28" i="8"/>
  <c r="V28" i="8"/>
  <c r="M56" i="8"/>
  <c r="V56" i="8"/>
  <c r="M64" i="8"/>
  <c r="V64" i="8"/>
  <c r="O79" i="8"/>
  <c r="X79" i="8"/>
  <c r="O83" i="8"/>
  <c r="X83" i="8"/>
  <c r="O91" i="8"/>
  <c r="X91" i="8"/>
  <c r="O103" i="8"/>
  <c r="X103" i="8"/>
  <c r="O107" i="8"/>
  <c r="X107" i="8"/>
  <c r="O111" i="8"/>
  <c r="X111" i="8"/>
  <c r="O115" i="8"/>
  <c r="X115" i="8"/>
  <c r="O120" i="8"/>
  <c r="X120" i="8"/>
  <c r="O133" i="8"/>
  <c r="X133" i="8"/>
  <c r="O145" i="8"/>
  <c r="X145" i="8"/>
  <c r="O153" i="8"/>
  <c r="X153" i="8"/>
  <c r="O161" i="8"/>
  <c r="X161" i="8"/>
  <c r="O170" i="8"/>
  <c r="X170" i="8"/>
  <c r="O179" i="8"/>
  <c r="X179" i="8"/>
  <c r="O183" i="8"/>
  <c r="X183" i="8"/>
  <c r="O188" i="8"/>
  <c r="X188" i="8"/>
  <c r="O192" i="8"/>
  <c r="X192" i="8"/>
  <c r="O196" i="8"/>
  <c r="X196" i="8"/>
  <c r="O200" i="8"/>
  <c r="X200" i="8"/>
  <c r="O209" i="8"/>
  <c r="X209" i="8"/>
  <c r="O213" i="8"/>
  <c r="X213" i="8"/>
  <c r="O217" i="8"/>
  <c r="X217" i="8"/>
  <c r="O221" i="8"/>
  <c r="X221" i="8"/>
  <c r="O225" i="8"/>
  <c r="X225" i="8"/>
  <c r="O229" i="8"/>
  <c r="X229" i="8"/>
  <c r="O233" i="8"/>
  <c r="X233" i="8"/>
  <c r="O237" i="8"/>
  <c r="X237" i="8"/>
  <c r="O241" i="8"/>
  <c r="X241" i="8"/>
  <c r="O245" i="8"/>
  <c r="X245" i="8"/>
  <c r="O249" i="8"/>
  <c r="X249" i="8"/>
  <c r="O253" i="8"/>
  <c r="X253" i="8"/>
  <c r="O257" i="8"/>
  <c r="X257" i="8"/>
  <c r="O269" i="8"/>
  <c r="X269" i="8"/>
  <c r="N273" i="8"/>
  <c r="W273" i="8"/>
  <c r="N281" i="8"/>
  <c r="W281" i="8"/>
  <c r="N285" i="8"/>
  <c r="W285" i="8"/>
  <c r="N293" i="8"/>
  <c r="W293" i="8"/>
  <c r="N297" i="8"/>
  <c r="W297" i="8"/>
  <c r="M305" i="8"/>
  <c r="V305" i="8"/>
  <c r="M309" i="8"/>
  <c r="V309" i="8"/>
  <c r="M313" i="8"/>
  <c r="V313" i="8"/>
  <c r="M317" i="8"/>
  <c r="V317" i="8"/>
  <c r="M329" i="8"/>
  <c r="V329" i="8"/>
  <c r="M341" i="8"/>
  <c r="V341" i="8"/>
  <c r="M345" i="8"/>
  <c r="V345" i="8"/>
  <c r="M349" i="8"/>
  <c r="V349" i="8"/>
  <c r="M353" i="8"/>
  <c r="V353" i="8"/>
  <c r="O361" i="8"/>
  <c r="O380" i="8"/>
  <c r="X380" i="8"/>
  <c r="O385" i="8"/>
  <c r="X385" i="8"/>
  <c r="O393" i="8"/>
  <c r="X393" i="8"/>
  <c r="O397" i="8"/>
  <c r="X397" i="8"/>
  <c r="N405" i="8"/>
  <c r="W405" i="8"/>
  <c r="N417" i="8"/>
  <c r="W417" i="8"/>
  <c r="N429" i="8"/>
  <c r="W429" i="8"/>
  <c r="M441" i="8"/>
  <c r="V441" i="8"/>
  <c r="N73" i="8"/>
  <c r="W73" i="8"/>
  <c r="N93" i="8"/>
  <c r="W93" i="8"/>
  <c r="N147" i="8"/>
  <c r="W147" i="8"/>
  <c r="N168" i="8"/>
  <c r="W168" i="8"/>
  <c r="N207" i="8"/>
  <c r="W207" i="8"/>
  <c r="N19" i="8"/>
  <c r="W19" i="8"/>
  <c r="N39" i="8"/>
  <c r="W39" i="8"/>
  <c r="N67" i="8"/>
  <c r="W67" i="8"/>
  <c r="M40" i="8"/>
  <c r="V40" i="8"/>
  <c r="M44" i="8"/>
  <c r="V44" i="8"/>
  <c r="M52" i="8"/>
  <c r="V52" i="8"/>
  <c r="O95" i="8"/>
  <c r="X95" i="8"/>
  <c r="N16" i="8"/>
  <c r="W16" i="8"/>
  <c r="N20" i="8"/>
  <c r="W20" i="8"/>
  <c r="N24" i="8"/>
  <c r="W24" i="8"/>
  <c r="N28" i="8"/>
  <c r="W28" i="8"/>
  <c r="N32" i="8"/>
  <c r="W32" i="8"/>
  <c r="N36" i="8"/>
  <c r="W36" i="8"/>
  <c r="N40" i="8"/>
  <c r="W40" i="8"/>
  <c r="N44" i="8"/>
  <c r="W44" i="8"/>
  <c r="N48" i="8"/>
  <c r="W48" i="8"/>
  <c r="N52" i="8"/>
  <c r="W52" i="8"/>
  <c r="N56" i="8"/>
  <c r="W56" i="8"/>
  <c r="N60" i="8"/>
  <c r="W60" i="8"/>
  <c r="N64" i="8"/>
  <c r="W64" i="8"/>
  <c r="N68" i="8"/>
  <c r="W68" i="8"/>
  <c r="N72" i="8"/>
  <c r="W72" i="8"/>
  <c r="M76" i="8"/>
  <c r="V76" i="8"/>
  <c r="M80" i="8"/>
  <c r="V80" i="8"/>
  <c r="M84" i="8"/>
  <c r="V84" i="8"/>
  <c r="M88" i="8"/>
  <c r="V88" i="8"/>
  <c r="M92" i="8"/>
  <c r="V92" i="8"/>
  <c r="M100" i="8"/>
  <c r="V100" i="8"/>
  <c r="M104" i="8"/>
  <c r="V104" i="8"/>
  <c r="M112" i="8"/>
  <c r="V112" i="8"/>
  <c r="M116" i="8"/>
  <c r="V116" i="8"/>
  <c r="M158" i="8"/>
  <c r="V158" i="8"/>
  <c r="M180" i="8"/>
  <c r="V180" i="8"/>
  <c r="M185" i="8"/>
  <c r="V185" i="8"/>
  <c r="M189" i="8"/>
  <c r="V189" i="8"/>
  <c r="M193" i="8"/>
  <c r="V193" i="8"/>
  <c r="M197" i="8"/>
  <c r="V197" i="8"/>
  <c r="M201" i="8"/>
  <c r="V201" i="8"/>
  <c r="M206" i="8"/>
  <c r="V206" i="8"/>
  <c r="M210" i="8"/>
  <c r="V210" i="8"/>
  <c r="M214" i="8"/>
  <c r="V214" i="8"/>
  <c r="M218" i="8"/>
  <c r="V218" i="8"/>
  <c r="M222" i="8"/>
  <c r="V222" i="8"/>
  <c r="M226" i="8"/>
  <c r="V226" i="8"/>
  <c r="M230" i="8"/>
  <c r="V230" i="8"/>
  <c r="M234" i="8"/>
  <c r="V234" i="8"/>
  <c r="M238" i="8"/>
  <c r="V238" i="8"/>
  <c r="M242" i="8"/>
  <c r="V242" i="8"/>
  <c r="M246" i="8"/>
  <c r="V246" i="8"/>
  <c r="M262" i="8"/>
  <c r="V262" i="8"/>
  <c r="N269" i="8"/>
  <c r="N305" i="8"/>
  <c r="W305" i="8"/>
  <c r="N309" i="8"/>
  <c r="W309" i="8"/>
  <c r="N313" i="8"/>
  <c r="W313" i="8"/>
  <c r="N317" i="8"/>
  <c r="W317" i="8"/>
  <c r="N321" i="8"/>
  <c r="W321" i="8"/>
  <c r="N329" i="8"/>
  <c r="W329" i="8"/>
  <c r="N333" i="8"/>
  <c r="W333" i="8"/>
  <c r="N337" i="8"/>
  <c r="W337" i="8"/>
  <c r="N341" i="8"/>
  <c r="W341" i="8"/>
  <c r="N345" i="8"/>
  <c r="W345" i="8"/>
  <c r="N353" i="8"/>
  <c r="W353" i="8"/>
  <c r="N357" i="8"/>
  <c r="W357" i="8"/>
  <c r="M361" i="8"/>
  <c r="V361" i="8"/>
  <c r="M365" i="8"/>
  <c r="V365" i="8"/>
  <c r="M373" i="8"/>
  <c r="V373" i="8"/>
  <c r="M377" i="8"/>
  <c r="V377" i="8"/>
  <c r="O402" i="8"/>
  <c r="O405" i="8"/>
  <c r="X405" i="8"/>
  <c r="O409" i="8"/>
  <c r="X409" i="8"/>
  <c r="O417" i="8"/>
  <c r="X417" i="8"/>
  <c r="O421" i="8"/>
  <c r="X421" i="8"/>
  <c r="O429" i="8"/>
  <c r="X429" i="8"/>
  <c r="N441" i="8"/>
  <c r="W441" i="8"/>
  <c r="N77" i="8"/>
  <c r="W77" i="8"/>
  <c r="N85" i="8"/>
  <c r="W85" i="8"/>
  <c r="N89" i="8"/>
  <c r="W89" i="8"/>
  <c r="N105" i="8"/>
  <c r="W105" i="8"/>
  <c r="N109" i="8"/>
  <c r="W109" i="8"/>
  <c r="N113" i="8"/>
  <c r="W113" i="8"/>
  <c r="N164" i="8"/>
  <c r="W164" i="8"/>
  <c r="N176" i="8"/>
  <c r="W176" i="8"/>
  <c r="N190" i="8"/>
  <c r="W190" i="8"/>
  <c r="N194" i="8"/>
  <c r="W194" i="8"/>
  <c r="N211" i="8"/>
  <c r="W211" i="8"/>
  <c r="N219" i="8"/>
  <c r="W219" i="8"/>
  <c r="N227" i="8"/>
  <c r="W227" i="8"/>
  <c r="N231" i="8"/>
  <c r="W231" i="8"/>
  <c r="N243" i="8"/>
  <c r="W243" i="8"/>
  <c r="N255" i="8"/>
  <c r="W255" i="8"/>
  <c r="N263" i="8"/>
  <c r="W263" i="8"/>
  <c r="M291" i="8"/>
  <c r="V291" i="8"/>
  <c r="O338" i="8"/>
  <c r="X338" i="8"/>
  <c r="N23" i="8"/>
  <c r="W23" i="8"/>
  <c r="N31" i="8"/>
  <c r="W31" i="8"/>
  <c r="N43" i="8"/>
  <c r="W43" i="8"/>
  <c r="N47" i="8"/>
  <c r="W47" i="8"/>
  <c r="N55" i="8"/>
  <c r="W55" i="8"/>
  <c r="N63" i="8"/>
  <c r="W63" i="8"/>
  <c r="N71" i="8"/>
  <c r="W71" i="8"/>
  <c r="M79" i="8"/>
  <c r="V79" i="8"/>
  <c r="M87" i="8"/>
  <c r="V87" i="8"/>
  <c r="M103" i="8"/>
  <c r="V103" i="8"/>
  <c r="M107" i="8"/>
  <c r="V107" i="8"/>
  <c r="M153" i="8"/>
  <c r="V153" i="8"/>
  <c r="O16" i="8"/>
  <c r="X16" i="8"/>
  <c r="O20" i="8"/>
  <c r="X20" i="8"/>
  <c r="O28" i="8"/>
  <c r="X28" i="8"/>
  <c r="O32" i="8"/>
  <c r="X32" i="8"/>
  <c r="O44" i="8"/>
  <c r="X44" i="8"/>
  <c r="O56" i="8"/>
  <c r="X56" i="8"/>
  <c r="O64" i="8"/>
  <c r="X64" i="8"/>
  <c r="O68" i="8"/>
  <c r="X68" i="8"/>
  <c r="N76" i="8"/>
  <c r="W76" i="8"/>
  <c r="N80" i="8"/>
  <c r="W80" i="8"/>
  <c r="N84" i="8"/>
  <c r="W84" i="8"/>
  <c r="N88" i="8"/>
  <c r="W88" i="8"/>
  <c r="N92" i="8"/>
  <c r="W92" i="8"/>
  <c r="N96" i="8"/>
  <c r="W96" i="8"/>
  <c r="N100" i="8"/>
  <c r="W100" i="8"/>
  <c r="N104" i="8"/>
  <c r="W104" i="8"/>
  <c r="N108" i="8"/>
  <c r="W108" i="8"/>
  <c r="N112" i="8"/>
  <c r="W112" i="8"/>
  <c r="N116" i="8"/>
  <c r="W116" i="8"/>
  <c r="N121" i="8"/>
  <c r="W121" i="8"/>
  <c r="N134" i="8"/>
  <c r="W134" i="8"/>
  <c r="N142" i="8"/>
  <c r="W142" i="8"/>
  <c r="N146" i="8"/>
  <c r="W146" i="8"/>
  <c r="N167" i="8"/>
  <c r="W167" i="8"/>
  <c r="N175" i="8"/>
  <c r="W175" i="8"/>
  <c r="N180" i="8"/>
  <c r="W180" i="8"/>
  <c r="N185" i="8"/>
  <c r="W185" i="8"/>
  <c r="N189" i="8"/>
  <c r="W189" i="8"/>
  <c r="N193" i="8"/>
  <c r="W193" i="8"/>
  <c r="N197" i="8"/>
  <c r="W197" i="8"/>
  <c r="N201" i="8"/>
  <c r="W201" i="8"/>
  <c r="N206" i="8"/>
  <c r="W206" i="8"/>
  <c r="N210" i="8"/>
  <c r="W210" i="8"/>
  <c r="N214" i="8"/>
  <c r="W214" i="8"/>
  <c r="N218" i="8"/>
  <c r="W218" i="8"/>
  <c r="N222" i="8"/>
  <c r="W222" i="8"/>
  <c r="N226" i="8"/>
  <c r="W226" i="8"/>
  <c r="N230" i="8"/>
  <c r="W230" i="8"/>
  <c r="N234" i="8"/>
  <c r="W234" i="8"/>
  <c r="N238" i="8"/>
  <c r="W238" i="8"/>
  <c r="N242" i="8"/>
  <c r="W242" i="8"/>
  <c r="N246" i="8"/>
  <c r="W246" i="8"/>
  <c r="N250" i="8"/>
  <c r="W250" i="8"/>
  <c r="N262" i="8"/>
  <c r="W262" i="8"/>
  <c r="M274" i="8"/>
  <c r="V274" i="8"/>
  <c r="M286" i="8"/>
  <c r="V286" i="8"/>
  <c r="M294" i="8"/>
  <c r="V294" i="8"/>
  <c r="M298" i="8"/>
  <c r="V298" i="8"/>
  <c r="O305" i="8"/>
  <c r="X305" i="8"/>
  <c r="O309" i="8"/>
  <c r="X309" i="8"/>
  <c r="O313" i="8"/>
  <c r="X313" i="8"/>
  <c r="O345" i="8"/>
  <c r="X345" i="8"/>
  <c r="N361" i="8"/>
  <c r="W361" i="8"/>
  <c r="N365" i="8"/>
  <c r="W365" i="8"/>
  <c r="N369" i="8"/>
  <c r="W369" i="8"/>
  <c r="N373" i="8"/>
  <c r="W373" i="8"/>
  <c r="N377" i="8"/>
  <c r="W377" i="8"/>
  <c r="N381" i="8"/>
  <c r="W381" i="8"/>
  <c r="M41" i="8"/>
  <c r="V41" i="8"/>
  <c r="M49" i="8"/>
  <c r="V49" i="8"/>
  <c r="M57" i="8"/>
  <c r="V57" i="8"/>
  <c r="M65" i="8"/>
  <c r="V65" i="8"/>
  <c r="O80" i="8"/>
  <c r="X80" i="8"/>
  <c r="O121" i="8"/>
  <c r="X121" i="8"/>
  <c r="O180" i="8"/>
  <c r="X180" i="8"/>
  <c r="O185" i="8"/>
  <c r="X185" i="8"/>
  <c r="O189" i="8"/>
  <c r="X189" i="8"/>
  <c r="O193" i="8"/>
  <c r="X193" i="8"/>
  <c r="O197" i="8"/>
  <c r="X197" i="8"/>
  <c r="O201" i="8"/>
  <c r="X201" i="8"/>
  <c r="O210" i="8"/>
  <c r="X210" i="8"/>
  <c r="O214" i="8"/>
  <c r="X214" i="8"/>
  <c r="O218" i="8"/>
  <c r="X218" i="8"/>
  <c r="O222" i="8"/>
  <c r="X222" i="8"/>
  <c r="O226" i="8"/>
  <c r="X226" i="8"/>
  <c r="O230" i="8"/>
  <c r="X230" i="8"/>
  <c r="O234" i="8"/>
  <c r="X234" i="8"/>
  <c r="O238" i="8"/>
  <c r="X238" i="8"/>
  <c r="O242" i="8"/>
  <c r="X242" i="8"/>
  <c r="O246" i="8"/>
  <c r="X246" i="8"/>
  <c r="O250" i="8"/>
  <c r="X250" i="8"/>
  <c r="N270" i="8"/>
  <c r="W270" i="8"/>
  <c r="N274" i="8"/>
  <c r="W274" i="8"/>
  <c r="N286" i="8"/>
  <c r="W286" i="8"/>
  <c r="N298" i="8"/>
  <c r="W298" i="8"/>
  <c r="M302" i="8"/>
  <c r="V302" i="8"/>
  <c r="M306" i="8"/>
  <c r="V306" i="8"/>
  <c r="M310" i="8"/>
  <c r="V310" i="8"/>
  <c r="M314" i="8"/>
  <c r="V314" i="8"/>
  <c r="M354" i="8"/>
  <c r="V354" i="8"/>
  <c r="O390" i="8"/>
  <c r="X390" i="8"/>
  <c r="O394" i="8"/>
  <c r="X394" i="8"/>
  <c r="N402" i="8"/>
  <c r="W402" i="8"/>
  <c r="N414" i="8"/>
  <c r="W414" i="8"/>
  <c r="N426" i="8"/>
  <c r="W426" i="8"/>
  <c r="O57" i="8"/>
  <c r="X57" i="8"/>
  <c r="N135" i="8"/>
  <c r="W135" i="8"/>
  <c r="N198" i="8"/>
  <c r="W198" i="8"/>
  <c r="N399" i="8"/>
  <c r="W399" i="8"/>
  <c r="M29" i="8"/>
  <c r="V29" i="8"/>
  <c r="M45" i="8"/>
  <c r="V45" i="8"/>
  <c r="M53" i="8"/>
  <c r="V53" i="8"/>
  <c r="M61" i="8"/>
  <c r="V61" i="8"/>
  <c r="O76" i="8"/>
  <c r="X76" i="8"/>
  <c r="O88" i="8"/>
  <c r="X88" i="8"/>
  <c r="O92" i="8"/>
  <c r="X92" i="8"/>
  <c r="O100" i="8"/>
  <c r="X100" i="8"/>
  <c r="O104" i="8"/>
  <c r="X104" i="8"/>
  <c r="O108" i="8"/>
  <c r="X108" i="8"/>
  <c r="O116" i="8"/>
  <c r="X116" i="8"/>
  <c r="O134" i="8"/>
  <c r="X134" i="8"/>
  <c r="O146" i="8"/>
  <c r="X146" i="8"/>
  <c r="O154" i="8"/>
  <c r="X154" i="8"/>
  <c r="O162" i="8"/>
  <c r="X162" i="8"/>
  <c r="N17" i="8"/>
  <c r="W17" i="8"/>
  <c r="N21" i="8"/>
  <c r="W21" i="8"/>
  <c r="N25" i="8"/>
  <c r="W25" i="8"/>
  <c r="N29" i="8"/>
  <c r="W29" i="8"/>
  <c r="N33" i="8"/>
  <c r="W33" i="8"/>
  <c r="N37" i="8"/>
  <c r="W37" i="8"/>
  <c r="N41" i="8"/>
  <c r="W41" i="8"/>
  <c r="N45" i="8"/>
  <c r="W45" i="8"/>
  <c r="N49" i="8"/>
  <c r="W49" i="8"/>
  <c r="N53" i="8"/>
  <c r="W53" i="8"/>
  <c r="N57" i="8"/>
  <c r="W57" i="8"/>
  <c r="N61" i="8"/>
  <c r="W61" i="8"/>
  <c r="N65" i="8"/>
  <c r="W65" i="8"/>
  <c r="N69" i="8"/>
  <c r="W69" i="8"/>
  <c r="M77" i="8"/>
  <c r="V77" i="8"/>
  <c r="M81" i="8"/>
  <c r="V81" i="8"/>
  <c r="M89" i="8"/>
  <c r="V89" i="8"/>
  <c r="M93" i="8"/>
  <c r="V93" i="8"/>
  <c r="M101" i="8"/>
  <c r="V101" i="8"/>
  <c r="M105" i="8"/>
  <c r="V105" i="8"/>
  <c r="M113" i="8"/>
  <c r="V113" i="8"/>
  <c r="M117" i="8"/>
  <c r="V117" i="8"/>
  <c r="M164" i="8"/>
  <c r="V164" i="8"/>
  <c r="M181" i="8"/>
  <c r="V181" i="8"/>
  <c r="M186" i="8"/>
  <c r="V186" i="8"/>
  <c r="M190" i="8"/>
  <c r="V190" i="8"/>
  <c r="M194" i="8"/>
  <c r="V194" i="8"/>
  <c r="M198" i="8"/>
  <c r="V198" i="8"/>
  <c r="M202" i="8"/>
  <c r="V202" i="8"/>
  <c r="M207" i="8"/>
  <c r="V207" i="8"/>
  <c r="M211" i="8"/>
  <c r="V211" i="8"/>
  <c r="M215" i="8"/>
  <c r="V215" i="8"/>
  <c r="M219" i="8"/>
  <c r="V219" i="8"/>
  <c r="M223" i="8"/>
  <c r="V223" i="8"/>
  <c r="M227" i="8"/>
  <c r="V227" i="8"/>
  <c r="M231" i="8"/>
  <c r="V231" i="8"/>
  <c r="M235" i="8"/>
  <c r="V235" i="8"/>
  <c r="M239" i="8"/>
  <c r="V239" i="8"/>
  <c r="M243" i="8"/>
  <c r="V243" i="8"/>
  <c r="M247" i="8"/>
  <c r="V247" i="8"/>
  <c r="M255" i="8"/>
  <c r="V255" i="8"/>
  <c r="M263" i="8"/>
  <c r="V263" i="8"/>
  <c r="M267" i="8"/>
  <c r="V267" i="8"/>
  <c r="N306" i="8"/>
  <c r="W306" i="8"/>
  <c r="N310" i="8"/>
  <c r="W310" i="8"/>
  <c r="N314" i="8"/>
  <c r="W314" i="8"/>
  <c r="N318" i="8"/>
  <c r="W318" i="8"/>
  <c r="N330" i="8"/>
  <c r="W330" i="8"/>
  <c r="N334" i="8"/>
  <c r="W334" i="8"/>
  <c r="N338" i="8"/>
  <c r="W338" i="8"/>
  <c r="N342" i="8"/>
  <c r="W342" i="8"/>
  <c r="N350" i="8"/>
  <c r="W350" i="8"/>
  <c r="N354" i="8"/>
  <c r="W354" i="8"/>
  <c r="N358" i="8"/>
  <c r="W358" i="8"/>
  <c r="M378" i="8"/>
  <c r="V378" i="8"/>
  <c r="O406" i="8"/>
  <c r="X406" i="8"/>
  <c r="O414" i="8"/>
  <c r="X414" i="8"/>
  <c r="O418" i="8"/>
  <c r="X418" i="8"/>
  <c r="O426" i="8"/>
  <c r="X426" i="8"/>
  <c r="O430" i="8"/>
  <c r="X430" i="8"/>
  <c r="N438" i="8"/>
  <c r="W438" i="8"/>
  <c r="U12" i="8"/>
  <c r="O438" i="8"/>
  <c r="X438" i="8"/>
  <c r="O45" i="8"/>
  <c r="X45" i="8"/>
  <c r="N122" i="8"/>
  <c r="W122" i="8"/>
  <c r="N186" i="8"/>
  <c r="W186" i="8"/>
  <c r="N235" i="8"/>
  <c r="W235" i="8"/>
  <c r="M275" i="8"/>
  <c r="V275" i="8"/>
  <c r="M299" i="8"/>
  <c r="V299" i="8"/>
  <c r="O314" i="8"/>
  <c r="X314" i="8"/>
  <c r="N378" i="8"/>
  <c r="W378" i="8"/>
  <c r="M30" i="8"/>
  <c r="V30" i="8"/>
  <c r="M62" i="8"/>
  <c r="V62" i="8"/>
  <c r="O113" i="8"/>
  <c r="X113" i="8"/>
  <c r="O135" i="8"/>
  <c r="X135" i="8"/>
  <c r="O143" i="8"/>
  <c r="X143" i="8"/>
  <c r="O147" i="8"/>
  <c r="X147" i="8"/>
  <c r="O164" i="8"/>
  <c r="X164" i="8"/>
  <c r="O176" i="8"/>
  <c r="X176" i="8"/>
  <c r="O181" i="8"/>
  <c r="X181" i="8"/>
  <c r="O186" i="8"/>
  <c r="X186" i="8"/>
  <c r="O190" i="8"/>
  <c r="X190" i="8"/>
  <c r="O194" i="8"/>
  <c r="X194" i="8"/>
  <c r="O198" i="8"/>
  <c r="X198" i="8"/>
  <c r="O202" i="8"/>
  <c r="X202" i="8"/>
  <c r="O211" i="8"/>
  <c r="X211" i="8"/>
  <c r="O215" i="8"/>
  <c r="X215" i="8"/>
  <c r="O219" i="8"/>
  <c r="X219" i="8"/>
  <c r="O223" i="8"/>
  <c r="X223" i="8"/>
  <c r="O227" i="8"/>
  <c r="X227" i="8"/>
  <c r="O231" i="8"/>
  <c r="X231" i="8"/>
  <c r="O235" i="8"/>
  <c r="X235" i="8"/>
  <c r="O239" i="8"/>
  <c r="X239" i="8"/>
  <c r="O243" i="8"/>
  <c r="X243" i="8"/>
  <c r="O251" i="8"/>
  <c r="X251" i="8"/>
  <c r="N275" i="8"/>
  <c r="W275" i="8"/>
  <c r="N279" i="8"/>
  <c r="W279" i="8"/>
  <c r="N287" i="8"/>
  <c r="W287" i="8"/>
  <c r="N291" i="8"/>
  <c r="W291" i="8"/>
  <c r="N299" i="8"/>
  <c r="W299" i="8"/>
  <c r="M303" i="8"/>
  <c r="V303" i="8"/>
  <c r="M307" i="8"/>
  <c r="V307" i="8"/>
  <c r="M311" i="8"/>
  <c r="V311" i="8"/>
  <c r="M315" i="8"/>
  <c r="V315" i="8"/>
  <c r="M327" i="8"/>
  <c r="V327" i="8"/>
  <c r="M339" i="8"/>
  <c r="V339" i="8"/>
  <c r="M351" i="8"/>
  <c r="V351" i="8"/>
  <c r="O387" i="8"/>
  <c r="X387" i="8"/>
  <c r="O391" i="8"/>
  <c r="X391" i="8"/>
  <c r="O399" i="8"/>
  <c r="X399" i="8"/>
  <c r="N411" i="8"/>
  <c r="W411" i="8"/>
  <c r="N423" i="8"/>
  <c r="W423" i="8"/>
  <c r="O50" i="8"/>
  <c r="O53" i="8"/>
  <c r="M108" i="8"/>
  <c r="M111" i="8"/>
  <c r="N123" i="8"/>
  <c r="M127" i="8"/>
  <c r="M133" i="8"/>
  <c r="O277" i="8"/>
  <c r="M46" i="8"/>
  <c r="M260" i="8"/>
  <c r="M266" i="8"/>
  <c r="M270" i="8"/>
  <c r="N355" i="8"/>
  <c r="N385" i="8"/>
  <c r="N388" i="8"/>
  <c r="N391" i="8"/>
  <c r="N394" i="8"/>
  <c r="N397" i="8"/>
  <c r="N400" i="8"/>
  <c r="N403" i="8"/>
  <c r="N406" i="8"/>
  <c r="N409" i="8"/>
  <c r="N412" i="8"/>
  <c r="N415" i="8"/>
  <c r="N418" i="8"/>
  <c r="N421" i="8"/>
  <c r="N424" i="8"/>
  <c r="N427" i="8"/>
  <c r="N430" i="8"/>
  <c r="N433" i="8"/>
  <c r="N436" i="8"/>
  <c r="N439" i="8"/>
  <c r="M16" i="8"/>
  <c r="O138" i="8"/>
  <c r="O141" i="8"/>
  <c r="O150" i="8"/>
  <c r="O156" i="8"/>
  <c r="M162" i="8"/>
  <c r="O259" i="8"/>
  <c r="N331" i="8"/>
  <c r="M334" i="8"/>
  <c r="M337" i="8"/>
  <c r="M284" i="8"/>
  <c r="O321" i="8"/>
  <c r="N370" i="8"/>
  <c r="M330" i="8"/>
  <c r="O334" i="8"/>
  <c r="O337" i="8"/>
  <c r="M366" i="8"/>
  <c r="O370" i="8"/>
  <c r="M69" i="8"/>
  <c r="O70" i="8"/>
  <c r="O73" i="8"/>
  <c r="O125" i="8"/>
  <c r="M277" i="8"/>
  <c r="O281" i="8"/>
  <c r="M323" i="8"/>
  <c r="M326" i="8"/>
  <c r="O47" i="8"/>
  <c r="O205" i="8"/>
  <c r="O271" i="8"/>
  <c r="N277" i="8"/>
  <c r="N320" i="8"/>
  <c r="N323" i="8"/>
  <c r="N326" i="8"/>
  <c r="O362" i="8"/>
  <c r="M37" i="8"/>
  <c r="M47" i="8"/>
  <c r="O112" i="8"/>
  <c r="M138" i="8"/>
  <c r="M141" i="8"/>
  <c r="M165" i="8"/>
  <c r="M168" i="8"/>
  <c r="N258" i="8"/>
  <c r="N282" i="8"/>
  <c r="N346" i="8"/>
  <c r="N349" i="8"/>
  <c r="O24" i="8"/>
  <c r="M50" i="8"/>
  <c r="O82" i="8"/>
  <c r="O85" i="8"/>
  <c r="N138" i="8"/>
  <c r="N141" i="8"/>
  <c r="N165" i="8"/>
  <c r="O206" i="8"/>
  <c r="M342" i="8"/>
  <c r="O346" i="8"/>
  <c r="O349" i="8"/>
  <c r="M370" i="8"/>
  <c r="O374" i="8"/>
  <c r="M385" i="8"/>
  <c r="M388" i="8"/>
  <c r="M391" i="8"/>
  <c r="M394" i="8"/>
  <c r="M397" i="8"/>
  <c r="M400" i="8"/>
  <c r="M403" i="8"/>
  <c r="M406" i="8"/>
  <c r="M409" i="8"/>
  <c r="M412" i="8"/>
  <c r="M415" i="8"/>
  <c r="M418" i="8"/>
  <c r="M421" i="8"/>
  <c r="M424" i="8"/>
  <c r="M427" i="8"/>
  <c r="M430" i="8"/>
  <c r="M433" i="8"/>
  <c r="M436" i="8"/>
  <c r="M439" i="8"/>
  <c r="M15" i="8"/>
  <c r="M25" i="8"/>
  <c r="M32" i="8"/>
  <c r="M58" i="8"/>
  <c r="M96" i="8"/>
  <c r="M122" i="8"/>
  <c r="O123" i="8"/>
  <c r="N127" i="8"/>
  <c r="N130" i="8"/>
  <c r="M149" i="8"/>
  <c r="M155" i="8"/>
  <c r="N162" i="8"/>
  <c r="N173" i="8"/>
  <c r="N294" i="8"/>
  <c r="M18" i="8"/>
  <c r="M35" i="8"/>
  <c r="M38" i="8"/>
  <c r="M48" i="8"/>
  <c r="M68" i="8"/>
  <c r="M99" i="8"/>
  <c r="O127" i="8"/>
  <c r="O130" i="8"/>
  <c r="N149" i="8"/>
  <c r="O204" i="8"/>
  <c r="M265" i="8"/>
  <c r="M289" i="8"/>
  <c r="O320" i="8"/>
  <c r="O326" i="8"/>
  <c r="M333" i="8"/>
  <c r="M357" i="8"/>
  <c r="O22" i="8"/>
  <c r="O61" i="8"/>
  <c r="O86" i="8"/>
  <c r="O96" i="8"/>
  <c r="N139" i="8"/>
  <c r="O149" i="8"/>
  <c r="M169" i="8"/>
  <c r="M272" i="8"/>
  <c r="O283" i="8"/>
  <c r="N289" i="8"/>
  <c r="M360" i="8"/>
  <c r="M382" i="8"/>
  <c r="M14" i="8"/>
  <c r="M31" i="8"/>
  <c r="O35" i="8"/>
  <c r="O38" i="8"/>
  <c r="O41" i="8"/>
  <c r="O89" i="8"/>
  <c r="M121" i="8"/>
  <c r="M148" i="8"/>
  <c r="O166" i="8"/>
  <c r="M254" i="8"/>
  <c r="O265" i="8"/>
  <c r="M278" i="8"/>
  <c r="O289" i="8"/>
  <c r="O293" i="8"/>
  <c r="M319" i="8"/>
  <c r="N343" i="8"/>
  <c r="O357" i="8"/>
  <c r="N371" i="8"/>
  <c r="O51" i="8"/>
  <c r="M82" i="8"/>
  <c r="M85" i="8"/>
  <c r="N126" i="8"/>
  <c r="O172" i="8"/>
  <c r="N251" i="8"/>
  <c r="M258" i="8"/>
  <c r="O275" i="8"/>
  <c r="M282" i="8"/>
  <c r="N319" i="8"/>
  <c r="M374" i="8"/>
  <c r="O386" i="8"/>
  <c r="O389" i="8"/>
  <c r="O392" i="8"/>
  <c r="O395" i="8"/>
  <c r="O398" i="8"/>
  <c r="O401" i="8"/>
  <c r="O404" i="8"/>
  <c r="O407" i="8"/>
  <c r="O410" i="8"/>
  <c r="O413" i="8"/>
  <c r="O416" i="8"/>
  <c r="O419" i="8"/>
  <c r="O422" i="8"/>
  <c r="O425" i="8"/>
  <c r="O428" i="8"/>
  <c r="O431" i="8"/>
  <c r="O434" i="8"/>
  <c r="O437" i="8"/>
  <c r="O33" i="8"/>
  <c r="M39" i="8"/>
  <c r="O74" i="8"/>
  <c r="N300" i="8"/>
  <c r="O263" i="8"/>
  <c r="N295" i="8"/>
  <c r="M335" i="8"/>
  <c r="M338" i="8"/>
  <c r="M118" i="8"/>
  <c r="M290" i="8"/>
  <c r="M24" i="8"/>
  <c r="M150" i="8"/>
  <c r="O287" i="8"/>
  <c r="N324" i="8"/>
  <c r="N327" i="8"/>
  <c r="M362" i="8"/>
  <c r="M123" i="8"/>
  <c r="O128" i="8"/>
  <c r="O131" i="8"/>
  <c r="M134" i="8"/>
  <c r="O139" i="8"/>
  <c r="O142" i="8"/>
  <c r="M145" i="8"/>
  <c r="N150" i="8"/>
  <c r="N153" i="8"/>
  <c r="M173" i="8"/>
  <c r="M250" i="8"/>
  <c r="N254" i="8"/>
  <c r="N266" i="8"/>
  <c r="N278" i="8"/>
  <c r="N290" i="8"/>
  <c r="O295" i="8"/>
  <c r="M331" i="8"/>
  <c r="N335" i="8"/>
  <c r="M346" i="8"/>
  <c r="O350" i="8"/>
  <c r="M358" i="8"/>
  <c r="N367" i="8"/>
  <c r="M371" i="8"/>
  <c r="N375" i="8"/>
  <c r="M34" i="8"/>
  <c r="M60" i="8"/>
  <c r="M72" i="8"/>
  <c r="M95" i="8"/>
  <c r="O99" i="8"/>
  <c r="M106" i="8"/>
  <c r="M126" i="8"/>
  <c r="M129" i="8"/>
  <c r="M137" i="8"/>
  <c r="M140" i="8"/>
  <c r="N148" i="8"/>
  <c r="N155" i="8"/>
  <c r="O175" i="8"/>
  <c r="N260" i="8"/>
  <c r="N272" i="8"/>
  <c r="N284" i="8"/>
  <c r="O297" i="8"/>
  <c r="O302" i="8"/>
  <c r="M322" i="8"/>
  <c r="M325" i="8"/>
  <c r="N348" i="8"/>
  <c r="N360" i="8"/>
  <c r="M369" i="8"/>
  <c r="O373" i="8"/>
  <c r="O52" i="8"/>
  <c r="O84" i="8"/>
  <c r="O110" i="8"/>
  <c r="N129" i="8"/>
  <c r="N137" i="8"/>
  <c r="N140" i="8"/>
  <c r="M147" i="8"/>
  <c r="O155" i="8"/>
  <c r="O158" i="8"/>
  <c r="N161" i="8"/>
  <c r="M252" i="8"/>
  <c r="O260" i="8"/>
  <c r="M264" i="8"/>
  <c r="O272" i="8"/>
  <c r="M276" i="8"/>
  <c r="O284" i="8"/>
  <c r="M288" i="8"/>
  <c r="M318" i="8"/>
  <c r="N322" i="8"/>
  <c r="N325" i="8"/>
  <c r="O333" i="8"/>
  <c r="M336" i="8"/>
  <c r="O340" i="8"/>
  <c r="N344" i="8"/>
  <c r="O348" i="8"/>
  <c r="N356" i="8"/>
  <c r="O360" i="8"/>
  <c r="O441" i="8"/>
  <c r="M17" i="8"/>
  <c r="M21" i="8"/>
  <c r="O34" i="8"/>
  <c r="O60" i="8"/>
  <c r="O72" i="8"/>
  <c r="M94" i="8"/>
  <c r="O126" i="8"/>
  <c r="O129" i="8"/>
  <c r="M136" i="8"/>
  <c r="O137" i="8"/>
  <c r="O140" i="8"/>
  <c r="N151" i="8"/>
  <c r="M154" i="8"/>
  <c r="N171" i="8"/>
  <c r="M174" i="8"/>
  <c r="N252" i="8"/>
  <c r="N264" i="8"/>
  <c r="N276" i="8"/>
  <c r="N288" i="8"/>
  <c r="N296" i="8"/>
  <c r="N301" i="8"/>
  <c r="O322" i="8"/>
  <c r="O325" i="8"/>
  <c r="N336" i="8"/>
  <c r="O344" i="8"/>
  <c r="O356" i="8"/>
  <c r="O364" i="8"/>
  <c r="O369" i="8"/>
  <c r="M372" i="8"/>
  <c r="O25" i="8"/>
  <c r="M33" i="8"/>
  <c r="O37" i="8"/>
  <c r="O40" i="8"/>
  <c r="O48" i="8"/>
  <c r="M51" i="8"/>
  <c r="M59" i="8"/>
  <c r="M67" i="8"/>
  <c r="O98" i="8"/>
  <c r="M120" i="8"/>
  <c r="M125" i="8"/>
  <c r="N136" i="8"/>
  <c r="M146" i="8"/>
  <c r="O151" i="8"/>
  <c r="O171" i="8"/>
  <c r="N174" i="8"/>
  <c r="O252" i="8"/>
  <c r="O255" i="8"/>
  <c r="M259" i="8"/>
  <c r="O267" i="8"/>
  <c r="M271" i="8"/>
  <c r="O279" i="8"/>
  <c r="M283" i="8"/>
  <c r="O291" i="8"/>
  <c r="O296" i="8"/>
  <c r="O301" i="8"/>
  <c r="M321" i="8"/>
  <c r="N332" i="8"/>
  <c r="O336" i="8"/>
  <c r="N339" i="8"/>
  <c r="M347" i="8"/>
  <c r="N351" i="8"/>
  <c r="M359" i="8"/>
  <c r="N363" i="8"/>
  <c r="N372" i="8"/>
  <c r="O382" i="8"/>
  <c r="O21" i="8"/>
  <c r="O101" i="8"/>
  <c r="N125" i="8"/>
  <c r="M135" i="8"/>
  <c r="M139" i="8"/>
  <c r="N157" i="8"/>
  <c r="N166" i="8"/>
  <c r="M170" i="8"/>
  <c r="O174" i="8"/>
  <c r="M251" i="8"/>
  <c r="N259" i="8"/>
  <c r="N271" i="8"/>
  <c r="N283" i="8"/>
  <c r="M324" i="8"/>
  <c r="O332" i="8"/>
  <c r="M343" i="8"/>
  <c r="N347" i="8"/>
  <c r="M350" i="8"/>
  <c r="M355" i="8"/>
  <c r="N359" i="8"/>
  <c r="O363" i="8"/>
  <c r="O368" i="8"/>
  <c r="O372" i="8"/>
  <c r="O376" i="8"/>
  <c r="M381" i="8"/>
  <c r="P54" i="8"/>
  <c r="M109" i="8"/>
  <c r="M71" i="8"/>
  <c r="O75" i="8"/>
  <c r="M83" i="8"/>
  <c r="O87" i="8"/>
  <c r="M172" i="8"/>
  <c r="O49" i="8"/>
  <c r="O62" i="8"/>
  <c r="O109" i="8"/>
  <c r="M128" i="8"/>
  <c r="O157" i="8"/>
  <c r="O167" i="8"/>
  <c r="O207" i="8"/>
  <c r="M23" i="8"/>
  <c r="P23" i="8" s="1"/>
  <c r="M36" i="8"/>
  <c r="M22" i="8"/>
  <c r="O36" i="8"/>
  <c r="M97" i="8"/>
  <c r="P114" i="8"/>
  <c r="N128" i="8"/>
  <c r="M132" i="8"/>
  <c r="M144" i="8"/>
  <c r="N160" i="8"/>
  <c r="O254" i="8"/>
  <c r="O266" i="8"/>
  <c r="O278" i="8"/>
  <c r="O290" i="8"/>
  <c r="M131" i="8"/>
  <c r="M143" i="8"/>
  <c r="M159" i="8"/>
  <c r="O160" i="8"/>
  <c r="M175" i="8"/>
  <c r="M130" i="8"/>
  <c r="M142" i="8"/>
  <c r="N152" i="8"/>
  <c r="N159" i="8"/>
  <c r="M167" i="8"/>
  <c r="O261" i="8"/>
  <c r="O273" i="8"/>
  <c r="O285" i="8"/>
  <c r="O303" i="8"/>
  <c r="O440" i="8"/>
  <c r="N154" i="8"/>
  <c r="M166" i="8"/>
  <c r="M176" i="8"/>
  <c r="O258" i="8"/>
  <c r="O264" i="8"/>
  <c r="O270" i="8"/>
  <c r="O276" i="8"/>
  <c r="O282" i="8"/>
  <c r="O288" i="8"/>
  <c r="O294" i="8"/>
  <c r="O300" i="8"/>
  <c r="O306" i="8"/>
  <c r="O324" i="8"/>
  <c r="O352" i="8"/>
  <c r="O375" i="8"/>
  <c r="O328" i="8"/>
  <c r="O351" i="8"/>
  <c r="O256" i="8"/>
  <c r="O262" i="8"/>
  <c r="O268" i="8"/>
  <c r="O274" i="8"/>
  <c r="O280" i="8"/>
  <c r="O286" i="8"/>
  <c r="O292" i="8"/>
  <c r="O298" i="8"/>
  <c r="O304" i="8"/>
  <c r="O339" i="8"/>
  <c r="M151" i="8"/>
  <c r="O152" i="8"/>
  <c r="O327" i="8"/>
  <c r="O323" i="8"/>
  <c r="O335" i="8"/>
  <c r="O347" i="8"/>
  <c r="O359" i="8"/>
  <c r="O371" i="8"/>
  <c r="O381" i="8"/>
  <c r="N384" i="8"/>
  <c r="N387" i="8"/>
  <c r="N390" i="8"/>
  <c r="O319" i="8"/>
  <c r="O331" i="8"/>
  <c r="O343" i="8"/>
  <c r="O355" i="8"/>
  <c r="O367" i="8"/>
  <c r="O379" i="8"/>
  <c r="O318" i="8"/>
  <c r="O330" i="8"/>
  <c r="O342" i="8"/>
  <c r="O354" i="8"/>
  <c r="O366" i="8"/>
  <c r="O378" i="8"/>
  <c r="M386" i="8"/>
  <c r="M389" i="8"/>
  <c r="M392" i="8"/>
  <c r="M395" i="8"/>
  <c r="O317" i="8"/>
  <c r="O329" i="8"/>
  <c r="O341" i="8"/>
  <c r="O353" i="8"/>
  <c r="O365" i="8"/>
  <c r="O377" i="8"/>
  <c r="N158" i="8"/>
  <c r="M171" i="8"/>
  <c r="M384" i="8"/>
  <c r="M387" i="8"/>
  <c r="M390" i="8"/>
  <c r="M393" i="8"/>
  <c r="M399" i="8"/>
  <c r="M402" i="8"/>
  <c r="M405" i="8"/>
  <c r="M408" i="8"/>
  <c r="M411" i="8"/>
  <c r="M414" i="8"/>
  <c r="M417" i="8"/>
  <c r="M420" i="8"/>
  <c r="M423" i="8"/>
  <c r="M426" i="8"/>
  <c r="M429" i="8"/>
  <c r="M432" i="8"/>
  <c r="M435" i="8"/>
  <c r="M438" i="8"/>
  <c r="M398" i="8"/>
  <c r="M401" i="8"/>
  <c r="M404" i="8"/>
  <c r="M407" i="8"/>
  <c r="M410" i="8"/>
  <c r="M413" i="8"/>
  <c r="M416" i="8"/>
  <c r="M419" i="8"/>
  <c r="M422" i="8"/>
  <c r="M425" i="8"/>
  <c r="M428" i="8"/>
  <c r="M431" i="8"/>
  <c r="M434" i="8"/>
  <c r="M437" i="8"/>
  <c r="M440" i="8"/>
  <c r="N386" i="8"/>
  <c r="N389" i="8"/>
  <c r="N392" i="8"/>
  <c r="N395" i="8"/>
  <c r="N398" i="8"/>
  <c r="N401" i="8"/>
  <c r="N404" i="8"/>
  <c r="N407" i="8"/>
  <c r="N410" i="8"/>
  <c r="N413" i="8"/>
  <c r="N416" i="8"/>
  <c r="N419" i="8"/>
  <c r="N422" i="8"/>
  <c r="N425" i="8"/>
  <c r="N428" i="8"/>
  <c r="N431" i="8"/>
  <c r="N434" i="8"/>
  <c r="N437" i="8"/>
  <c r="N440" i="8"/>
  <c r="P58" i="8" l="1"/>
  <c r="P275" i="8"/>
  <c r="P329" i="8"/>
  <c r="P287" i="8"/>
  <c r="P345" i="8"/>
  <c r="V383" i="8"/>
  <c r="P107" i="8"/>
  <c r="P105" i="8"/>
  <c r="P27" i="8"/>
  <c r="P20" i="8"/>
  <c r="P302" i="8"/>
  <c r="P170" i="8"/>
  <c r="P59" i="8"/>
  <c r="P368" i="8"/>
  <c r="P224" i="8"/>
  <c r="P191" i="8"/>
  <c r="P86" i="8"/>
  <c r="P316" i="8"/>
  <c r="P78" i="8"/>
  <c r="P304" i="8"/>
  <c r="P118" i="8"/>
  <c r="P169" i="8"/>
  <c r="P102" i="8"/>
  <c r="P415" i="8"/>
  <c r="P178" i="8"/>
  <c r="P43" i="8"/>
  <c r="P183" i="8"/>
  <c r="P228" i="8"/>
  <c r="P70" i="8"/>
  <c r="P204" i="8"/>
  <c r="P441" i="8"/>
  <c r="P432" i="8"/>
  <c r="P256" i="8"/>
  <c r="P379" i="8"/>
  <c r="P75" i="8"/>
  <c r="P144" i="8"/>
  <c r="P84" i="8"/>
  <c r="P215" i="8"/>
  <c r="P299" i="8"/>
  <c r="P91" i="8"/>
  <c r="P44" i="8"/>
  <c r="P307" i="8"/>
  <c r="P83" i="8"/>
  <c r="P31" i="8"/>
  <c r="P233" i="8"/>
  <c r="P14" i="8"/>
  <c r="P314" i="8"/>
  <c r="P76" i="8"/>
  <c r="P28" i="8"/>
  <c r="P90" i="8"/>
  <c r="P146" i="8"/>
  <c r="P81" i="8"/>
  <c r="P29" i="8"/>
  <c r="P104" i="8"/>
  <c r="P248" i="8"/>
  <c r="P377" i="8"/>
  <c r="P408" i="8"/>
  <c r="P306" i="8"/>
  <c r="P97" i="8"/>
  <c r="P243" i="8"/>
  <c r="P219" i="8"/>
  <c r="P402" i="8"/>
  <c r="P274" i="8"/>
  <c r="P269" i="8"/>
  <c r="P143" i="8"/>
  <c r="P242" i="8"/>
  <c r="P218" i="8"/>
  <c r="P193" i="8"/>
  <c r="P253" i="8"/>
  <c r="P229" i="8"/>
  <c r="P236" i="8"/>
  <c r="P212" i="8"/>
  <c r="P281" i="8"/>
  <c r="P192" i="8"/>
  <c r="P22" i="8"/>
  <c r="P69" i="8"/>
  <c r="P423" i="8"/>
  <c r="P207" i="8"/>
  <c r="P227" i="8"/>
  <c r="P164" i="8"/>
  <c r="P45" i="8"/>
  <c r="P197" i="8"/>
  <c r="P63" i="8"/>
  <c r="P226" i="8"/>
  <c r="P201" i="8"/>
  <c r="P196" i="8"/>
  <c r="P103" i="8"/>
  <c r="P223" i="8"/>
  <c r="P213" i="8"/>
  <c r="P188" i="8"/>
  <c r="P240" i="8"/>
  <c r="P216" i="8"/>
  <c r="P244" i="8"/>
  <c r="P220" i="8"/>
  <c r="P195" i="8"/>
  <c r="P26" i="8"/>
  <c r="P405" i="8"/>
  <c r="P303" i="8"/>
  <c r="P308" i="8"/>
  <c r="P122" i="8"/>
  <c r="P88" i="8"/>
  <c r="P55" i="8"/>
  <c r="P194" i="8"/>
  <c r="P113" i="8"/>
  <c r="P77" i="8"/>
  <c r="P263" i="8"/>
  <c r="P315" i="8"/>
  <c r="P199" i="8"/>
  <c r="P66" i="8"/>
  <c r="P42" i="8"/>
  <c r="P338" i="8"/>
  <c r="P412" i="8"/>
  <c r="P380" i="8"/>
  <c r="P309" i="8"/>
  <c r="P340" i="8"/>
  <c r="P258" i="8"/>
  <c r="P251" i="8"/>
  <c r="P250" i="8"/>
  <c r="P179" i="8"/>
  <c r="P279" i="8"/>
  <c r="P257" i="8"/>
  <c r="P16" i="8"/>
  <c r="P393" i="8"/>
  <c r="P273" i="8"/>
  <c r="P18" i="8"/>
  <c r="P349" i="8"/>
  <c r="P261" i="8"/>
  <c r="P80" i="8"/>
  <c r="P73" i="8"/>
  <c r="P64" i="8"/>
  <c r="P247" i="8"/>
  <c r="V119" i="8"/>
  <c r="V12" i="8" s="1"/>
  <c r="W383" i="8"/>
  <c r="V13" i="8"/>
  <c r="P187" i="8"/>
  <c r="P117" i="8"/>
  <c r="P396" i="8"/>
  <c r="P426" i="8"/>
  <c r="P409" i="8"/>
  <c r="P328" i="8"/>
  <c r="P346" i="8"/>
  <c r="P145" i="8"/>
  <c r="P15" i="8"/>
  <c r="P189" i="8"/>
  <c r="P293" i="8"/>
  <c r="P209" i="8"/>
  <c r="P115" i="8"/>
  <c r="P249" i="8"/>
  <c r="P225" i="8"/>
  <c r="P200" i="8"/>
  <c r="P19" i="8"/>
  <c r="P239" i="8"/>
  <c r="P232" i="8"/>
  <c r="P208" i="8"/>
  <c r="P182" i="8"/>
  <c r="P214" i="8"/>
  <c r="P106" i="8"/>
  <c r="P313" i="8"/>
  <c r="P245" i="8"/>
  <c r="P221" i="8"/>
  <c r="P56" i="8"/>
  <c r="P153" i="8"/>
  <c r="P297" i="8"/>
  <c r="P235" i="8"/>
  <c r="P211" i="8"/>
  <c r="P186" i="8"/>
  <c r="P108" i="8"/>
  <c r="P246" i="8"/>
  <c r="P222" i="8"/>
  <c r="P65" i="8"/>
  <c r="P79" i="8"/>
  <c r="P190" i="8"/>
  <c r="P234" i="8"/>
  <c r="P210" i="8"/>
  <c r="P185" i="8"/>
  <c r="P100" i="8"/>
  <c r="P95" i="8"/>
  <c r="P311" i="8"/>
  <c r="P202" i="8"/>
  <c r="P361" i="8"/>
  <c r="P305" i="8"/>
  <c r="P292" i="8"/>
  <c r="P37" i="8"/>
  <c r="P205" i="8"/>
  <c r="P231" i="8"/>
  <c r="P181" i="8"/>
  <c r="P93" i="8"/>
  <c r="P57" i="8"/>
  <c r="P116" i="8"/>
  <c r="P230" i="8"/>
  <c r="P206" i="8"/>
  <c r="P180" i="8"/>
  <c r="P92" i="8"/>
  <c r="P82" i="8"/>
  <c r="P310" i="8"/>
  <c r="P238" i="8"/>
  <c r="P112" i="8"/>
  <c r="P52" i="8"/>
  <c r="P237" i="8"/>
  <c r="P420" i="8"/>
  <c r="P158" i="8"/>
  <c r="P110" i="8"/>
  <c r="P354" i="8"/>
  <c r="P365" i="8"/>
  <c r="P342" i="8"/>
  <c r="P353" i="8"/>
  <c r="P286" i="8"/>
  <c r="P382" i="8"/>
  <c r="P33" i="8"/>
  <c r="P39" i="8"/>
  <c r="P198" i="8"/>
  <c r="P30" i="8"/>
  <c r="X383" i="8"/>
  <c r="P17" i="8"/>
  <c r="P378" i="8"/>
  <c r="P121" i="8"/>
  <c r="P47" i="8"/>
  <c r="P162" i="8"/>
  <c r="P111" i="8"/>
  <c r="P417" i="8"/>
  <c r="P414" i="8"/>
  <c r="P352" i="8"/>
  <c r="P71" i="8"/>
  <c r="P291" i="8"/>
  <c r="P89" i="8"/>
  <c r="P50" i="8"/>
  <c r="P156" i="8"/>
  <c r="P53" i="8"/>
  <c r="W119" i="8"/>
  <c r="W12" i="8" s="1"/>
  <c r="P319" i="8"/>
  <c r="P411" i="8"/>
  <c r="P298" i="8"/>
  <c r="P176" i="8"/>
  <c r="P40" i="8"/>
  <c r="P358" i="8"/>
  <c r="P362" i="8"/>
  <c r="P41" i="8"/>
  <c r="P32" i="8"/>
  <c r="P438" i="8"/>
  <c r="P280" i="8"/>
  <c r="W13" i="8"/>
  <c r="P435" i="8"/>
  <c r="P94" i="8"/>
  <c r="P46" i="8"/>
  <c r="P120" i="8"/>
  <c r="P161" i="8"/>
  <c r="P295" i="8"/>
  <c r="P68" i="8"/>
  <c r="P74" i="8"/>
  <c r="P341" i="8"/>
  <c r="P61" i="8"/>
  <c r="P130" i="8"/>
  <c r="P262" i="8"/>
  <c r="P49" i="8"/>
  <c r="P98" i="8"/>
  <c r="P168" i="8"/>
  <c r="P133" i="8"/>
  <c r="X13" i="8"/>
  <c r="P135" i="8"/>
  <c r="P429" i="8"/>
  <c r="P364" i="8"/>
  <c r="P282" i="8"/>
  <c r="P101" i="8"/>
  <c r="P394" i="8"/>
  <c r="P399" i="8"/>
  <c r="P317" i="8"/>
  <c r="P268" i="8"/>
  <c r="P62" i="8"/>
  <c r="P267" i="8"/>
  <c r="P323" i="8"/>
  <c r="P132" i="8"/>
  <c r="P376" i="8"/>
  <c r="P321" i="8"/>
  <c r="P67" i="8"/>
  <c r="P373" i="8"/>
  <c r="P134" i="8"/>
  <c r="P430" i="8"/>
  <c r="P285" i="8"/>
  <c r="P87" i="8"/>
  <c r="P255" i="8"/>
  <c r="P147" i="8"/>
  <c r="P35" i="8"/>
  <c r="X119" i="8"/>
  <c r="P270" i="8"/>
  <c r="P38" i="8"/>
  <c r="P334" i="8"/>
  <c r="P85" i="8"/>
  <c r="P326" i="8"/>
  <c r="P96" i="8"/>
  <c r="P424" i="8"/>
  <c r="P388" i="8"/>
  <c r="P337" i="8"/>
  <c r="P427" i="8"/>
  <c r="P391" i="8"/>
  <c r="P421" i="8"/>
  <c r="P385" i="8"/>
  <c r="P418" i="8"/>
  <c r="P374" i="8"/>
  <c r="P344" i="8"/>
  <c r="P172" i="8"/>
  <c r="P131" i="8"/>
  <c r="P330" i="8"/>
  <c r="P357" i="8"/>
  <c r="P277" i="8"/>
  <c r="P437" i="8"/>
  <c r="P401" i="8"/>
  <c r="P366" i="8"/>
  <c r="P51" i="8"/>
  <c r="P148" i="8"/>
  <c r="P127" i="8"/>
  <c r="P433" i="8"/>
  <c r="P397" i="8"/>
  <c r="P264" i="8"/>
  <c r="P327" i="8"/>
  <c r="P294" i="8"/>
  <c r="P331" i="8"/>
  <c r="P60" i="8"/>
  <c r="P99" i="8"/>
  <c r="P343" i="8"/>
  <c r="P439" i="8"/>
  <c r="P403" i="8"/>
  <c r="P332" i="8"/>
  <c r="P271" i="8"/>
  <c r="P436" i="8"/>
  <c r="P400" i="8"/>
  <c r="P320" i="8"/>
  <c r="P289" i="8"/>
  <c r="P34" i="8"/>
  <c r="P265" i="8"/>
  <c r="P109" i="8"/>
  <c r="P369" i="8"/>
  <c r="P155" i="8"/>
  <c r="P370" i="8"/>
  <c r="P339" i="8"/>
  <c r="P165" i="8"/>
  <c r="P363" i="8"/>
  <c r="P48" i="8"/>
  <c r="P150" i="8"/>
  <c r="P25" i="8"/>
  <c r="P301" i="8"/>
  <c r="P276" i="8"/>
  <c r="P348" i="8"/>
  <c r="P350" i="8"/>
  <c r="P296" i="8"/>
  <c r="P136" i="8"/>
  <c r="P356" i="8"/>
  <c r="P266" i="8"/>
  <c r="P24" i="8"/>
  <c r="P406" i="8"/>
  <c r="O383" i="8" a="1"/>
  <c r="O383" i="8" s="1"/>
  <c r="P335" i="8"/>
  <c r="P300" i="8"/>
  <c r="P174" i="8"/>
  <c r="P288" i="8"/>
  <c r="P157" i="8"/>
  <c r="P372" i="8"/>
  <c r="P360" i="8"/>
  <c r="P139" i="8"/>
  <c r="P278" i="8"/>
  <c r="P123" i="8"/>
  <c r="P138" i="8"/>
  <c r="P347" i="8"/>
  <c r="P398" i="8"/>
  <c r="P371" i="8"/>
  <c r="P171" i="8"/>
  <c r="P141" i="8"/>
  <c r="P434" i="8"/>
  <c r="P381" i="8"/>
  <c r="P431" i="8"/>
  <c r="P254" i="8"/>
  <c r="P259" i="8"/>
  <c r="P428" i="8"/>
  <c r="P318" i="8"/>
  <c r="P149" i="8"/>
  <c r="P425" i="8"/>
  <c r="P166" i="8"/>
  <c r="P272" i="8"/>
  <c r="P173" i="8"/>
  <c r="P359" i="8"/>
  <c r="P333" i="8"/>
  <c r="P284" i="8"/>
  <c r="P367" i="8"/>
  <c r="P154" i="8"/>
  <c r="P260" i="8"/>
  <c r="P72" i="8"/>
  <c r="P175" i="8"/>
  <c r="P283" i="8"/>
  <c r="P128" i="8"/>
  <c r="P125" i="8"/>
  <c r="P140" i="8"/>
  <c r="P395" i="8"/>
  <c r="P355" i="8"/>
  <c r="P252" i="8"/>
  <c r="P325" i="8"/>
  <c r="P137" i="8"/>
  <c r="P336" i="8"/>
  <c r="P129" i="8"/>
  <c r="P160" i="8"/>
  <c r="P389" i="8"/>
  <c r="P152" i="8"/>
  <c r="P290" i="8"/>
  <c r="P126" i="8"/>
  <c r="P324" i="8"/>
  <c r="P142" i="8"/>
  <c r="P322" i="8"/>
  <c r="P407" i="8"/>
  <c r="P151" i="8"/>
  <c r="P440" i="8"/>
  <c r="P404" i="8"/>
  <c r="P351" i="8"/>
  <c r="P21" i="8"/>
  <c r="P422" i="8"/>
  <c r="P36" i="8"/>
  <c r="P167" i="8"/>
  <c r="P416" i="8"/>
  <c r="P390" i="8"/>
  <c r="P392" i="8"/>
  <c r="N383" i="8" a="1"/>
  <c r="N383" i="8" s="1"/>
  <c r="P419" i="8"/>
  <c r="P413" i="8"/>
  <c r="P387" i="8"/>
  <c r="P410" i="8"/>
  <c r="P384" i="8"/>
  <c r="M383" i="8" a="1"/>
  <c r="M383" i="8" s="1"/>
  <c r="P386" i="8"/>
  <c r="P159" i="8"/>
  <c r="P375" i="8" l="1"/>
  <c r="X12" i="8"/>
  <c r="N119" i="8" a="1"/>
  <c r="N119" i="8" s="1"/>
  <c r="O119" i="8" a="1"/>
  <c r="O119" i="8" s="1"/>
  <c r="P383" i="8"/>
  <c r="M119" i="8" a="1"/>
  <c r="M119" i="8" s="1"/>
  <c r="O13" i="8" l="1" a="1"/>
  <c r="O13" i="8" s="1"/>
  <c r="N13" i="8" a="1"/>
  <c r="N13" i="8" s="1"/>
  <c r="P119" i="8"/>
  <c r="M13" i="8" a="1"/>
  <c r="M13" i="8" s="1"/>
  <c r="C17" i="7" l="1"/>
  <c r="N12" i="8"/>
  <c r="D17" i="7"/>
  <c r="O12" i="8"/>
  <c r="E17" i="7"/>
  <c r="M12" i="8"/>
  <c r="P13" i="8"/>
  <c r="C19" i="7" l="1"/>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<sst xmlns="http://schemas.openxmlformats.org/spreadsheetml/2006/main" count="2477" uniqueCount="1472">
  <si>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</si>
  <si>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</si>
  <si>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</si>
  <si>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</si>
  <si>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</si>
  <si>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</si>
  <si>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</si>
  <si>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</si>
  <si>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</si>
  <si>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</si>
  <si>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</si>
  <si>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</si>
  <si>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</si>
  <si>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</si>
  <si>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</si>
  <si>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</si>
  <si>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</si>
  <si>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</si>
  <si>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</si>
  <si>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</si>
  <si>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</si>
  <si>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</si>
  <si>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</si>
  <si>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</si>
  <si>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</si>
  <si>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</si>
  <si>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</si>
  <si>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</si>
  <si>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</si>
  <si>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</si>
  <si>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</si>
  <si>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</si>
  <si>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</si>
  <si>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</si>
  <si>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</si>
  <si>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</si>
  <si>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</si>
  <si>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</si>
  <si>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</si>
  <si>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</si>
  <si>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</si>
  <si>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</si>
  <si>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</si>
  <si>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</si>
  <si>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</si>
  <si>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</si>
  <si>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</si>
  <si>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</si>
  <si>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</si>
  <si>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</si>
  <si>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</si>
  <si>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</si>
  <si>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</si>
  <si>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</si>
  <si>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</si>
  <si>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</si>
  <si>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</si>
  <si>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</si>
  <si>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</si>
  <si>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</si>
  <si>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</si>
  <si>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</si>
  <si>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</si>
  <si>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</si>
  <si>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</si>
  <si>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</si>
  <si>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</si>
  <si>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</si>
  <si>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</si>
  <si>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</si>
  <si>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</si>
  <si>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</si>
  <si>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</si>
  <si>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</si>
  <si>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</si>
  <si>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</si>
  <si>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</si>
  <si>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</si>
  <si>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</si>
  <si>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</si>
  <si>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</si>
  <si>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</si>
  <si>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</si>
  <si>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</si>
  <si>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</si>
  <si>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</si>
  <si>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</si>
  <si>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</si>
  <si>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</si>
  <si>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</si>
  <si>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</si>
  <si>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</si>
  <si>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</si>
  <si>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</si>
  <si>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</si>
  <si>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</si>
  <si>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</si>
  <si>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</si>
  <si>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</si>
  <si>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</si>
  <si>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</si>
  <si>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</si>
  <si>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</si>
  <si>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</si>
  <si>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</si>
  <si>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</si>
  <si>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</si>
  <si>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</si>
  <si>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</si>
  <si>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</si>
  <si>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</si>
  <si>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</si>
  <si>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</si>
  <si>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</si>
  <si>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</si>
  <si>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</si>
  <si>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</si>
  <si>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</si>
  <si>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</si>
  <si>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</si>
  <si>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</si>
  <si>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</si>
  <si>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</si>
  <si>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</si>
  <si>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</si>
  <si>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</si>
  <si>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</si>
  <si>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</si>
  <si>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</si>
  <si>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</si>
  <si>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</si>
  <si>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</si>
  <si>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</si>
  <si>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</si>
  <si>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</si>
  <si>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</si>
  <si>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</si>
  <si>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</si>
  <si>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</si>
  <si>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</si>
  <si>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</si>
  <si>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</si>
  <si>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</si>
  <si>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</si>
  <si>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</si>
  <si>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</si>
  <si>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</si>
  <si>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</si>
  <si>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</si>
  <si>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</si>
  <si>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</si>
  <si>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</si>
  <si>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</si>
  <si>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</si>
  <si>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</si>
  <si>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</si>
  <si>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</si>
  <si>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</si>
  <si>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</si>
  <si>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</si>
  <si>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</si>
  <si>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</si>
  <si>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</si>
  <si>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</si>
  <si>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</si>
  <si>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</si>
  <si>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</si>
  <si>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</si>
  <si>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</si>
  <si>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</si>
  <si>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</si>
  <si>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</si>
  <si>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</si>
  <si>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</si>
  <si>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</si>
  <si>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</si>
  <si>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</si>
  <si>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</si>
  <si>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</si>
  <si>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</si>
  <si>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</si>
  <si>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</si>
  <si>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</si>
  <si>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</si>
  <si>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</si>
  <si>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</si>
  <si>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</si>
  <si>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</si>
  <si>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</si>
  <si>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</si>
  <si>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</si>
  <si>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</si>
  <si>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</si>
  <si>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</si>
  <si>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</si>
  <si>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</si>
  <si>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</si>
  <si>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</si>
  <si>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</si>
  <si>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</si>
  <si>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</si>
  <si>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</si>
  <si>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</si>
  <si>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</si>
  <si>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</si>
  <si>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</si>
  <si>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</si>
  <si>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</si>
  <si>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</si>
  <si>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</si>
  <si>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</si>
  <si>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</si>
  <si>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</si>
  <si>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</si>
  <si>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</si>
  <si>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</si>
  <si>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</si>
  <si>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</si>
  <si>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</si>
  <si>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</si>
  <si>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</si>
  <si>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</si>
  <si>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</si>
  <si>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</si>
  <si>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</si>
  <si>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</si>
  <si>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</si>
  <si>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</si>
  <si>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</si>
  <si>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</si>
  <si>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</si>
  <si>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</si>
  <si>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</si>
  <si>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</si>
  <si>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</si>
  <si>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</si>
  <si>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</si>
  <si>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</si>
  <si>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</si>
  <si>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</si>
  <si>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</si>
  <si>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</si>
  <si>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</si>
  <si>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</si>
  <si>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</si>
  <si>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</si>
  <si>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</si>
  <si>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</si>
  <si>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</si>
  <si>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</si>
  <si>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</si>
  <si>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</si>
  <si>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</si>
  <si>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</si>
  <si>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</si>
  <si>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</si>
  <si>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</si>
  <si>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</si>
  <si>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</si>
  <si>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</si>
  <si>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</si>
  <si>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</si>
  <si>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</si>
  <si>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</si>
  <si>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</si>
  <si>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</si>
  <si>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</si>
  <si>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</si>
  <si>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</si>
  <si>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</si>
  <si>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</si>
  <si>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</si>
  <si>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</si>
  <si>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</si>
  <si>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</si>
  <si>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</si>
  <si>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</si>
  <si>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</si>
  <si>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</si>
  <si>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</si>
  <si>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</si>
  <si>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</si>
  <si>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</si>
  <si>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</si>
  <si>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</si>
  <si>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</si>
  <si>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</si>
  <si>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</si>
  <si>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</si>
  <si>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</si>
  <si>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</si>
  <si>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</si>
  <si>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</si>
  <si>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</si>
  <si>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</si>
  <si>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</si>
  <si>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</si>
  <si>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</si>
  <si>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</si>
  <si>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</si>
  <si>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</si>
  <si>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</si>
  <si>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</si>
  <si>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</si>
  <si>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</si>
  <si>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</si>
  <si>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</si>
  <si>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</si>
  <si>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</si>
  <si>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</si>
  <si>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</si>
  <si>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</si>
  <si>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</si>
  <si>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</si>
  <si>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</si>
  <si>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</si>
  <si>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</si>
  <si>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</si>
  <si>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</si>
  <si>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</si>
  <si>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</si>
  <si>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</si>
  <si>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</si>
  <si>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</si>
  <si>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</si>
  <si>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</si>
  <si>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</si>
  <si>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</si>
  <si>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</si>
  <si>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</si>
  <si>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</si>
  <si>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</si>
  <si>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</si>
  <si>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</si>
  <si>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</si>
  <si>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</si>
  <si>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</si>
  <si>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</si>
  <si>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</si>
  <si>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</si>
  <si>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</si>
  <si>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</si>
  <si>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</si>
  <si>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</si>
  <si>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</si>
  <si>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</si>
  <si>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</si>
  <si>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</si>
  <si>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</si>
  <si>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</si>
  <si>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</si>
  <si>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</si>
  <si>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</si>
  <si>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</si>
  <si>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</si>
  <si>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</si>
  <si>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</si>
  <si>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</si>
  <si>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</si>
  <si>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</si>
  <si>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</si>
  <si>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</si>
  <si>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</si>
  <si>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</si>
  <si>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</si>
  <si>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</si>
  <si>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</si>
  <si>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</si>
  <si>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</si>
  <si>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</si>
  <si>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</si>
  <si>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</si>
  <si>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</si>
  <si>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</si>
  <si>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</si>
  <si>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</si>
  <si>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</si>
  <si>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</si>
  <si>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</si>
  <si>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</si>
  <si>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</si>
  <si>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</si>
  <si>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</si>
  <si>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</si>
  <si>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</si>
  <si>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</si>
  <si>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</si>
  <si>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</si>
  <si>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</si>
  <si>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</si>
  <si>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</si>
  <si>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</si>
  <si>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</si>
  <si>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</si>
  <si>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</si>
  <si>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</si>
  <si>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</si>
  <si>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</si>
  <si>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</si>
  <si>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</si>
  <si>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</si>
  <si>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</si>
  <si>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</si>
  <si>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</si>
  <si>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</si>
  <si>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</si>
  <si>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</si>
  <si>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</si>
  <si>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</si>
  <si>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</si>
  <si>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</si>
  <si>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</si>
  <si>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</si>
  <si>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</si>
  <si>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</si>
  <si>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</si>
  <si>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</si>
  <si>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</si>
  <si>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</si>
  <si>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</si>
  <si>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</si>
  <si>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</si>
  <si>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</si>
  <si>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</si>
  <si>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</si>
  <si>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</si>
  <si>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</si>
  <si>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</si>
  <si>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</si>
  <si>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</si>
  <si>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</si>
  <si>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</si>
  <si>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</si>
  <si>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</si>
  <si>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</si>
  <si>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</si>
  <si>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</si>
  <si>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</si>
  <si>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</si>
  <si>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</si>
  <si>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</si>
  <si>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</si>
  <si>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</si>
  <si>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</si>
  <si>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</si>
  <si>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</si>
  <si>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</si>
  <si>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</si>
  <si>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</si>
  <si>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</si>
  <si>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</si>
  <si>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</si>
  <si>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</si>
  <si>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</si>
  <si>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</si>
  <si>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</si>
  <si>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</si>
  <si>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</si>
  <si>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</si>
  <si>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</si>
  <si>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</si>
  <si>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</si>
  <si>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</si>
  <si>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</si>
  <si>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</si>
  <si>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</si>
  <si>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</si>
  <si>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</si>
  <si>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</si>
  <si>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</si>
  <si>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</si>
  <si>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</si>
  <si>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</si>
  <si>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</si>
  <si>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</si>
  <si>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</si>
  <si>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</si>
  <si>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</si>
  <si>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</si>
  <si>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</si>
  <si>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</si>
  <si>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</si>
  <si>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</si>
  <si>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</si>
  <si>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</si>
  <si>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</si>
  <si>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</si>
  <si>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</si>
  <si>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</si>
  <si>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</si>
  <si>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</si>
  <si>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</si>
  <si>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</si>
  <si>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</si>
  <si>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</si>
  <si>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</si>
  <si>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</si>
  <si>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</si>
  <si>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</si>
  <si>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</si>
  <si>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</si>
  <si>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</si>
  <si>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</si>
  <si>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</si>
  <si>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</si>
  <si>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</si>
  <si>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</si>
  <si>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</si>
  <si>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</si>
  <si>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</si>
  <si>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</si>
  <si>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</si>
  <si>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</si>
  <si>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</si>
  <si>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</si>
  <si>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</si>
  <si>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</si>
  <si>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</si>
  <si>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</si>
  <si>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</si>
  <si>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</si>
  <si>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</si>
  <si>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</si>
  <si>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</si>
  <si>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</si>
  <si>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</si>
  <si>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</si>
  <si>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</si>
  <si>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</si>
  <si>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</si>
  <si>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</si>
  <si>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</si>
  <si>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</si>
  <si>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</si>
  <si>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</si>
  <si>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</si>
  <si>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</si>
  <si>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</si>
  <si>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</si>
  <si>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</si>
  <si>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</si>
  <si>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</si>
  <si>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</si>
  <si>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</si>
  <si>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</si>
  <si>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</si>
  <si>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</si>
  <si>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</si>
  <si>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</si>
  <si>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</si>
  <si>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</si>
  <si>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</si>
  <si>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</si>
  <si>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</si>
  <si>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</si>
  <si>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</si>
  <si>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</si>
  <si>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</si>
  <si>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</si>
  <si>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</si>
  <si>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</si>
  <si>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</si>
  <si>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</si>
  <si>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</si>
  <si>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</si>
  <si>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</si>
  <si>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</si>
  <si>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</si>
  <si>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</si>
  <si>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</si>
  <si>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</si>
  <si>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</si>
  <si>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</si>
  <si>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</si>
  <si>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</si>
  <si>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</si>
  <si>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</si>
  <si>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</si>
  <si>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</si>
  <si>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</si>
  <si>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</si>
  <si>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</si>
  <si>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</si>
  <si>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</si>
  <si>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</si>
  <si>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</si>
  <si>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</si>
  <si>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</si>
  <si>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</si>
  <si>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</si>
  <si>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</si>
  <si>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</si>
  <si>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</si>
  <si>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</si>
  <si>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</si>
  <si>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</si>
  <si>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</si>
  <si>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</si>
  <si>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</si>
  <si>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</si>
  <si>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</si>
  <si>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</si>
  <si>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</si>
  <si>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</si>
  <si>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</si>
  <si>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</si>
  <si>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</si>
  <si>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</si>
  <si>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</si>
  <si>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</si>
  <si>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</si>
  <si>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</si>
  <si>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</si>
  <si>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</si>
  <si>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</si>
  <si>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</si>
  <si>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</si>
  <si>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</si>
  <si>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</si>
  <si>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</si>
  <si>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</si>
  <si>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</si>
  <si>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</si>
  <si>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</si>
  <si>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</si>
  <si>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</si>
  <si>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</si>
  <si>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</si>
  <si>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</si>
  <si>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</si>
  <si>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</si>
  <si>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</si>
  <si>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</si>
  <si>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</si>
  <si>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</si>
  <si>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</si>
  <si>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</si>
  <si>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</si>
  <si>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</si>
  <si>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</si>
  <si>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</si>
  <si>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</si>
  <si>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</si>
  <si>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</si>
  <si>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</si>
  <si>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</si>
  <si>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</si>
  <si>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</si>
  <si>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</si>
  <si>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</si>
  <si>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</si>
  <si>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</si>
  <si>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</si>
  <si>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</si>
  <si>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</si>
  <si>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</si>
  <si>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</si>
  <si>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</si>
  <si>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</si>
  <si>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</si>
  <si>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</si>
  <si>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</si>
  <si>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</si>
  <si>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</si>
  <si>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</si>
  <si>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</si>
  <si>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</si>
  <si>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</si>
  <si>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</si>
  <si>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</si>
  <si>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</si>
  <si>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</si>
  <si>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</si>
  <si>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</si>
  <si>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</si>
  <si>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</si>
  <si>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</si>
  <si>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</si>
  <si>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</si>
  <si>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</si>
  <si>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</si>
  <si>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</si>
  <si>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</si>
  <si>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</si>
  <si>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</si>
  <si>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</si>
  <si>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</si>
  <si>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</si>
  <si>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</si>
  <si>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</si>
  <si>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</si>
  <si>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</si>
  <si>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</si>
  <si>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</si>
  <si>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</si>
  <si>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</si>
  <si>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</si>
  <si>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</si>
  <si>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</si>
  <si>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</si>
  <si>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</si>
  <si>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</si>
  <si>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</si>
  <si>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</si>
  <si>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</si>
  <si>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</si>
  <si>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</si>
  <si>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</si>
  <si>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</si>
  <si>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</si>
  <si>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</si>
  <si>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</si>
  <si>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</si>
  <si>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</si>
  <si>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</si>
  <si>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</si>
  <si>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</si>
  <si>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</si>
  <si>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</si>
  <si>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</si>
  <si>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</si>
  <si>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</si>
  <si>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</si>
  <si>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</si>
  <si>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</si>
  <si>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</si>
  <si>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</si>
  <si>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</si>
  <si>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</si>
  <si>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</si>
  <si>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</si>
  <si>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</si>
  <si>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</si>
  <si>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</si>
  <si>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</si>
  <si>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</si>
  <si>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</si>
  <si>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</si>
  <si>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</si>
  <si>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</si>
  <si>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</si>
  <si>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</si>
  <si>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</si>
  <si>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</si>
  <si>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</si>
  <si>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</si>
  <si>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</si>
  <si>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</si>
  <si>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</si>
  <si>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</si>
  <si>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</si>
  <si>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</si>
  <si>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</si>
  <si>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</si>
  <si>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</si>
  <si>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</si>
  <si>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</si>
  <si>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</si>
  <si>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</si>
  <si>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</si>
  <si>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</si>
  <si>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</si>
  <si>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</si>
  <si>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</si>
  <si>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</si>
  <si>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</si>
  <si>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</si>
  <si>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</si>
  <si>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</si>
  <si>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</si>
  <si>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</si>
  <si>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</si>
  <si>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</si>
  <si>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</si>
  <si>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</si>
  <si>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</si>
  <si>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</si>
  <si>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</si>
  <si>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</si>
  <si>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</si>
  <si>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</si>
  <si>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</si>
  <si>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</si>
  <si>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</si>
  <si>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</si>
  <si>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</si>
  <si>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</si>
  <si>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</si>
  <si>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</si>
  <si>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</si>
  <si>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</si>
  <si>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</si>
  <si>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</si>
  <si>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</si>
  <si>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</si>
  <si>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</si>
  <si>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</si>
  <si>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</si>
  <si>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</si>
  <si>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</si>
  <si>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</si>
  <si>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</si>
  <si>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</si>
  <si>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</si>
  <si>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</si>
  <si>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</si>
  <si>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</si>
  <si>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</si>
  <si>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</si>
  <si>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</si>
  <si>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</si>
  <si>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</si>
  <si>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</si>
  <si>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</si>
  <si>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</si>
  <si>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</si>
  <si>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</si>
  <si>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</si>
  <si>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</si>
  <si>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</si>
  <si>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</si>
  <si>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</si>
  <si>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</si>
  <si>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</si>
  <si>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</si>
  <si>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</si>
  <si>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</si>
  <si>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</si>
  <si>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</si>
  <si>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</si>
  <si>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</si>
  <si>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</si>
  <si>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</si>
  <si>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</si>
  <si>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</si>
  <si>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</si>
  <si>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</si>
  <si>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</si>
  <si>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</si>
  <si>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</si>
  <si>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</si>
  <si>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</si>
  <si>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</si>
  <si>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</si>
  <si>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</si>
  <si>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</si>
  <si>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</si>
  <si>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</si>
  <si>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</si>
  <si>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</si>
  <si>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</si>
  <si>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</si>
  <si>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</si>
  <si>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</si>
  <si>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</si>
  <si>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</si>
  <si>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</si>
  <si>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</si>
  <si>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</si>
  <si>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</si>
  <si>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</si>
  <si>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</si>
  <si>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</si>
  <si>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</si>
  <si>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</si>
  <si>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</si>
  <si>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</si>
  <si>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</si>
  <si>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</si>
  <si>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</si>
  <si>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</si>
  <si>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</si>
  <si>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</si>
  <si>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</si>
  <si>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</si>
  <si>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</si>
  <si>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</si>
  <si>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</si>
  <si>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</si>
  <si>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</si>
  <si>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</si>
  <si>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</si>
  <si>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</si>
  <si>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</si>
  <si>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</si>
  <si>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</si>
  <si>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</si>
  <si>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</si>
  <si>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</si>
  <si>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</si>
  <si>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</si>
  <si>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</si>
  <si>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</si>
  <si>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</si>
  <si>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</si>
  <si>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</si>
  <si>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</si>
  <si>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</si>
  <si>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</si>
  <si>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</si>
  <si>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</si>
  <si>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</si>
  <si>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</si>
  <si>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</si>
  <si>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</si>
  <si>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</si>
  <si>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</si>
  <si>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</si>
  <si>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</si>
  <si>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</si>
  <si>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</si>
  <si>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</si>
  <si>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</si>
  <si>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</si>
  <si>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</si>
  <si>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</si>
  <si>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</si>
  <si>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</si>
  <si>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</si>
  <si>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</si>
  <si>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</si>
  <si>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</si>
  <si>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</si>
  <si>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</si>
  <si>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</si>
  <si>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</si>
  <si>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</si>
  <si>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</si>
  <si>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</si>
  <si>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</si>
  <si>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</si>
  <si>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</si>
  <si>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</si>
  <si>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</si>
  <si>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</si>
  <si>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</si>
  <si>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</si>
  <si>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</si>
  <si>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</si>
  <si>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</si>
  <si>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</si>
  <si>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</si>
  <si>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</si>
  <si>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</si>
  <si>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</si>
  <si>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</si>
  <si>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</si>
  <si>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</si>
  <si>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</si>
  <si>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</si>
  <si>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</si>
  <si>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</si>
  <si>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</si>
  <si>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</si>
  <si>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</si>
  <si>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</si>
  <si>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</si>
  <si>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</si>
  <si>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</si>
  <si>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</si>
  <si>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</si>
  <si>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</si>
  <si>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</si>
  <si>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</si>
  <si>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</si>
  <si>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</si>
  <si>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</si>
  <si>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</si>
  <si>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</si>
  <si>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</si>
  <si>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</si>
  <si>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</si>
  <si>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</si>
  <si>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</si>
  <si>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</si>
  <si>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</si>
  <si>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</si>
  <si>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</si>
  <si>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</si>
  <si>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</si>
  <si>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</si>
  <si>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</si>
  <si>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</si>
  <si>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</si>
  <si>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</si>
  <si>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</si>
  <si>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</si>
  <si>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</si>
  <si>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</si>
  <si>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</si>
  <si>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</si>
  <si>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</si>
  <si>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</si>
  <si>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</si>
  <si>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</si>
  <si>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</si>
  <si>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</si>
  <si>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</si>
  <si>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</si>
  <si>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</si>
  <si>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</si>
  <si>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</si>
  <si>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</si>
  <si>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</si>
  <si>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</si>
  <si>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</si>
  <si>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</si>
  <si>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</si>
  <si>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</si>
  <si>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</si>
  <si>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</si>
  <si>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</si>
  <si>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</si>
  <si>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</si>
  <si>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</si>
  <si>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</si>
  <si>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</si>
  <si>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</si>
  <si>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</si>
  <si>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</si>
  <si>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</si>
  <si>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</si>
  <si>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</si>
  <si>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</si>
  <si>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</si>
  <si>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</si>
  <si>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</si>
  <si>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</si>
  <si>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</si>
  <si>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</si>
  <si>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</si>
  <si>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</si>
  <si>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</si>
  <si>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</si>
  <si>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</si>
  <si>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</si>
  <si>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</si>
  <si>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</si>
  <si>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</si>
  <si>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</si>
  <si>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</si>
  <si>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</si>
  <si>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</si>
  <si>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</si>
  <si>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</si>
  <si>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</si>
  <si>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</si>
  <si>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</si>
  <si>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</si>
  <si>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</si>
  <si>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</si>
  <si>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</si>
  <si>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</si>
  <si>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</si>
  <si>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</si>
  <si>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</si>
  <si>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</si>
  <si>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</si>
  <si>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</si>
  <si>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</si>
  <si>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</si>
  <si>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</si>
  <si>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</si>
  <si>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</si>
  <si>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</si>
  <si>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</si>
  <si>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</si>
  <si>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</si>
  <si>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</si>
  <si>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</si>
  <si>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</si>
  <si>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</si>
  <si>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</si>
  <si>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</si>
  <si>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</si>
  <si>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</si>
  <si>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</si>
  <si>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</si>
  <si>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</si>
  <si>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</si>
  <si>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</si>
  <si>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</si>
  <si>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</si>
  <si>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</si>
  <si>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</si>
  <si>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</si>
  <si>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</si>
  <si>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</si>
  <si>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</si>
  <si>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</si>
  <si>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</si>
  <si>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</si>
  <si>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</si>
  <si>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</si>
  <si>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</si>
  <si>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</si>
  <si>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</si>
  <si>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</si>
  <si>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</si>
  <si>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</si>
  <si>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</si>
  <si>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</si>
  <si>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</si>
  <si>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</si>
  <si>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</si>
  <si>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</si>
  <si>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</si>
  <si>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</si>
  <si>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</si>
  <si>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</si>
  <si>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</si>
  <si>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</si>
  <si>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</si>
  <si>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</si>
  <si>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</si>
  <si>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</si>
  <si>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</si>
  <si>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</si>
  <si>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</si>
  <si>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</si>
  <si>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</si>
  <si>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</si>
  <si>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</si>
  <si>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</si>
  <si>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</si>
  <si>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</si>
  <si>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</si>
  <si>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</si>
  <si>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</si>
  <si>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</si>
  <si>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</si>
  <si>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</si>
  <si>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</si>
  <si>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</si>
  <si>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</si>
  <si>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</si>
  <si>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</si>
  <si>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</si>
  <si>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</si>
  <si>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</si>
  <si>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</si>
  <si>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</si>
  <si>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</si>
  <si>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</si>
  <si>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</si>
  <si>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</si>
  <si>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</si>
  <si>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</si>
  <si>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</si>
  <si>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</si>
  <si>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</si>
  <si>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</si>
  <si>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</si>
  <si>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</si>
  <si>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</si>
  <si>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</si>
  <si>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</si>
  <si>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</si>
  <si>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</si>
  <si>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</si>
  <si>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</si>
  <si>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</si>
  <si>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</si>
  <si>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</si>
  <si>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</si>
  <si>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</si>
  <si>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</si>
  <si>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</si>
  <si>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</si>
  <si>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</si>
  <si>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</si>
  <si>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</si>
  <si>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</si>
  <si>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</si>
  <si>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</si>
  <si>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</si>
  <si>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</si>
  <si>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</si>
  <si>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</si>
  <si>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</si>
  <si>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</si>
  <si>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</si>
  <si>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</si>
  <si>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</si>
  <si>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</si>
  <si>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</si>
  <si>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</si>
  <si>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</si>
  <si>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</si>
  <si>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</si>
  <si>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</si>
  <si>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</si>
  <si>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</si>
  <si>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</si>
  <si>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</si>
  <si>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</si>
  <si>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</si>
  <si>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</si>
  <si>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</si>
  <si>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</si>
  <si>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</si>
  <si>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</si>
  <si>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</si>
  <si>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</si>
  <si>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</si>
  <si>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</si>
  <si>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</si>
  <si>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</si>
  <si>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</si>
  <si>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</si>
  <si>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</si>
  <si>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</si>
  <si>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</si>
  <si>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</si>
  <si>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</si>
  <si>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</si>
  <si>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</si>
  <si>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</si>
  <si>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</si>
  <si>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</si>
  <si>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</si>
  <si>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</si>
  <si>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</si>
  <si>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</si>
  <si>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</si>
  <si>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</si>
  <si>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</si>
  <si>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</si>
  <si>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</si>
  <si>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</si>
  <si>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</si>
  <si>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</si>
  <si>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</si>
  <si>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</si>
  <si>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</si>
  <si>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</si>
  <si>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</si>
  <si>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</si>
  <si>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</si>
  <si>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</si>
  <si>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</si>
  <si>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</si>
  <si>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</si>
  <si>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</si>
  <si>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</si>
  <si>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</si>
  <si>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</si>
  <si>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</si>
  <si>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</si>
  <si>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</si>
  <si>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</si>
  <si>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</si>
  <si>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</si>
  <si>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</si>
  <si>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</si>
  <si>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</si>
  <si>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</si>
  <si>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</si>
  <si>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</si>
  <si>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</si>
  <si>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</si>
  <si>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</si>
  <si>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</si>
  <si>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</si>
  <si>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</si>
  <si>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</si>
  <si>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</si>
  <si>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</si>
  <si>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</si>
  <si>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</si>
  <si>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</si>
  <si>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</si>
  <si>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</si>
  <si>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</si>
  <si>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</si>
  <si>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</si>
  <si>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</si>
  <si>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</si>
  <si>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</si>
  <si>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</si>
  <si>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</si>
  <si>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</si>
  <si>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</si>
  <si>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</si>
  <si>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</si>
  <si>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</si>
  <si>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</si>
  <si>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</si>
  <si>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</si>
  <si>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</si>
  <si>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</si>
  <si>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</si>
  <si>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</si>
  <si>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</si>
  <si>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</si>
  <si>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</si>
  <si>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</si>
  <si>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</si>
  <si>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</si>
  <si>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</si>
  <si>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</si>
  <si>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</si>
  <si>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</si>
  <si>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</si>
  <si>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</si>
  <si>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</si>
  <si>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</si>
  <si>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</si>
  <si>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</si>
  <si>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</si>
  <si>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</si>
  <si>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</si>
  <si>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</si>
  <si>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</si>
  <si>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</si>
  <si>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</si>
  <si>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</si>
  <si>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</si>
  <si>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</si>
  <si>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</si>
  <si>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</si>
  <si>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</si>
  <si>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</si>
  <si>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</si>
  <si>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</si>
  <si>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</si>
  <si>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</si>
  <si>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</si>
  <si>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</si>
  <si>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</si>
  <si>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</si>
  <si>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</si>
  <si>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</si>
  <si>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</si>
  <si>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</si>
  <si>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</si>
  <si>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</si>
  <si>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</si>
  <si>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</si>
  <si>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</si>
  <si>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</si>
  <si>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</si>
  <si>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</si>
  <si>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</si>
  <si>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</si>
  <si>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</si>
  <si>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</si>
  <si>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</si>
  <si>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</si>
  <si>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</si>
  <si>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</si>
  <si>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</si>
  <si>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</si>
  <si>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</si>
  <si>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</si>
  <si>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</si>
  <si>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</si>
  <si>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</si>
  <si>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</si>
  <si>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</si>
  <si>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</si>
  <si>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</si>
  <si>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</si>
  <si>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</si>
  <si>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</si>
  <si>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</si>
  <si>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</si>
  <si>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</si>
  <si>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</si>
  <si>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</si>
  <si>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</si>
  <si>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</si>
  <si>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</si>
  <si>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</si>
  <si>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</si>
  <si>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</si>
  <si>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</si>
  <si>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</si>
  <si>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</si>
  <si>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</si>
  <si>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</si>
  <si>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</si>
  <si>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</si>
  <si>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</si>
  <si>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</si>
  <si>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</si>
  <si>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</si>
  <si>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</si>
  <si>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</si>
  <si>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</si>
  <si>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</si>
  <si>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</si>
  <si>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</si>
  <si>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</si>
  <si>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</si>
  <si>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</si>
  <si>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</si>
  <si>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</si>
  <si>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</si>
  <si>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</si>
  <si>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</si>
  <si>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</si>
  <si>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</si>
  <si>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</si>
  <si>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</si>
  <si>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</si>
  <si>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</si>
  <si>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</si>
  <si>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</si>
  <si>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</si>
  <si>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</si>
  <si>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</si>
  <si>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</si>
  <si>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</si>
  <si>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</si>
  <si>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</si>
  <si>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</si>
  <si>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</si>
  <si>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</si>
  <si>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</si>
  <si>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</si>
  <si>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</si>
  <si>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</si>
  <si>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</si>
  <si>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</si>
  <si>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</si>
  <si>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</si>
  <si>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</si>
  <si>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</si>
  <si>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</si>
  <si>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</si>
  <si>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</si>
  <si>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</si>
  <si>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</si>
  <si>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</si>
  <si>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</si>
  <si>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</si>
  <si>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</si>
  <si>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</si>
  <si>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</si>
  <si>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</si>
  <si>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</si>
  <si>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</si>
  <si>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</si>
  <si>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</si>
  <si>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</si>
  <si>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</si>
  <si>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</si>
  <si>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</si>
  <si>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</si>
  <si>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</si>
  <si>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</si>
  <si>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</si>
  <si>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</si>
  <si>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</si>
  <si>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</si>
  <si>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</si>
  <si>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</si>
  <si>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</si>
  <si>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</si>
  <si>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</si>
  <si>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</si>
  <si>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</si>
  <si>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</si>
  <si>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</si>
  <si>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</si>
  <si>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</si>
  <si>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</si>
  <si>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</si>
  <si>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</si>
  <si>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</si>
  <si>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CILOGGO - UNIDADES INSTALADAS E A INSTALAR NOS ESTADOS DO MATO GROSSO E MATO GROSSO DO 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</si>
</sst>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31"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
      <b/>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5">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164" fontId="1" fillId="0" borderId="1" xfId="1" applyFont="1" applyBorder="1" applyAlignment="1">
      <alignment vertical="center"/>
    </xf>
    <xf numFmtId="164" fontId="1" fillId="0" borderId="1" xfId="8" applyNumberFormat="1" applyFon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0" fontId="4" fillId="0" borderId="1" xfId="2" applyNumberFormat="1" applyFont="1" applyBorder="1" applyAlignment="1">
      <alignment horizontal="right" vertical="center"/>
    </xf>
    <xf numFmtId="164" fontId="29" fillId="0" borderId="1" xfId="8" applyNumberFormat="1" applyFont="1" applyBorder="1" applyAlignment="1">
      <alignment horizontal="center" vertical="center"/>
    </xf>
    <xf numFmtId="164" fontId="30" fillId="0" borderId="1" xfId="1" applyFont="1" applyBorder="1" applyAlignment="1">
      <alignment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zoomScaleNormal="100" zoomScaleSheetLayoutView="100" workbookViewId="0">
      <selection activeCell="B4" sqref="B4:D4"/>
    </sheetView>
  </sheetViews>
  <sheetFormatPr defaultRowHeight="12.75" x14ac:dyDescent="0.2"/>
  <cols>
    <col min="1" max="1" width="22.7109375" style="127" customWidth="1"/>
    <col min="2" max="2" width="35.28515625" style="127" customWidth="1"/>
    <col min="3" max="7" width="16.42578125" style="127" customWidth="1"/>
    <col min="8" max="8" width="17" style="127" customWidth="1"/>
    <col min="9" max="11" width="12" style="127" bestFit="1" customWidth="1"/>
    <col min="12" max="16384" width="9.140625" style="127"/>
  </cols>
  <sheetData>
    <row r="1" spans="1:10" ht="36" customHeight="1" x14ac:dyDescent="0.2">
      <c r="A1" s="174" t="s">
        <v>1449</v>
      </c>
      <c r="B1" s="174"/>
      <c r="C1" s="174"/>
      <c r="D1" s="174"/>
      <c r="E1" s="174"/>
      <c r="F1" s="174"/>
      <c r="G1" s="126"/>
      <c r="H1" s="64"/>
      <c r="I1" s="64"/>
      <c r="J1" s="64"/>
    </row>
    <row r="2" spans="1:10" ht="36" customHeight="1" x14ac:dyDescent="0.2">
      <c r="A2" s="113"/>
      <c r="B2" s="113"/>
      <c r="C2" s="113"/>
      <c r="D2" s="113"/>
      <c r="E2" s="113"/>
      <c r="F2" s="113"/>
      <c r="G2" s="126"/>
      <c r="H2" s="64"/>
      <c r="I2" s="64"/>
      <c r="J2" s="64"/>
    </row>
    <row r="3" spans="1:10" ht="18" customHeight="1" x14ac:dyDescent="0.2">
      <c r="A3" s="113"/>
      <c r="B3" s="113"/>
      <c r="C3" s="113"/>
      <c r="D3" s="113"/>
      <c r="E3" s="113"/>
      <c r="F3" s="113"/>
      <c r="G3" s="126"/>
      <c r="H3" s="64"/>
      <c r="I3" s="64"/>
      <c r="J3" s="64"/>
    </row>
    <row r="4" spans="1:10" ht="39" customHeight="1" x14ac:dyDescent="0.2">
      <c r="A4" s="149" t="s">
        <v>1460</v>
      </c>
      <c r="B4" s="179" t="s">
        <v>1471</v>
      </c>
      <c r="C4" s="190"/>
      <c r="D4" s="180"/>
      <c r="E4" s="184" t="s">
        <v>1455</v>
      </c>
      <c r="F4" s="185"/>
    </row>
    <row r="5" spans="1:10" ht="57" customHeight="1" x14ac:dyDescent="0.2">
      <c r="A5" s="149" t="s">
        <v>1461</v>
      </c>
      <c r="B5" s="179" t="s">
        <v>1468</v>
      </c>
      <c r="C5" s="190"/>
      <c r="D5" s="180"/>
      <c r="E5" s="186"/>
      <c r="F5" s="187"/>
    </row>
    <row r="6" spans="1:10" ht="18" customHeight="1" x14ac:dyDescent="0.2">
      <c r="A6" s="149" t="s">
        <v>1462</v>
      </c>
      <c r="B6" s="144"/>
      <c r="C6" s="147"/>
      <c r="D6" s="148"/>
      <c r="E6" s="186"/>
      <c r="F6" s="187"/>
    </row>
    <row r="7" spans="1:10" ht="18" customHeight="1" x14ac:dyDescent="0.2">
      <c r="A7" s="149" t="s">
        <v>1463</v>
      </c>
      <c r="B7" s="153">
        <v>45568</v>
      </c>
      <c r="C7" s="147"/>
      <c r="D7" s="148"/>
      <c r="E7" s="186"/>
      <c r="F7" s="187"/>
    </row>
    <row r="8" spans="1:10" x14ac:dyDescent="0.2">
      <c r="A8" s="149" t="s">
        <v>1464</v>
      </c>
      <c r="B8" s="144"/>
      <c r="C8" s="147"/>
      <c r="D8" s="148"/>
      <c r="E8" s="188"/>
      <c r="F8" s="189"/>
    </row>
    <row r="9" spans="1:10" ht="18" customHeight="1" x14ac:dyDescent="0.2">
      <c r="A9" s="150"/>
      <c r="B9" s="139"/>
      <c r="C9" s="151"/>
      <c r="D9" s="152"/>
      <c r="E9" s="152"/>
      <c r="F9" s="152"/>
    </row>
    <row r="10" spans="1:10" ht="18" customHeight="1" x14ac:dyDescent="0.2">
      <c r="B10" s="61"/>
      <c r="D10" s="61"/>
    </row>
    <row r="11" spans="1:10" ht="36" customHeight="1" x14ac:dyDescent="0.2">
      <c r="A11" s="174" t="s">
        <v>1448</v>
      </c>
      <c r="B11" s="174"/>
      <c r="C11" s="174"/>
      <c r="D11" s="174"/>
      <c r="E11" s="174"/>
      <c r="F11" s="174"/>
      <c r="G11" s="128"/>
      <c r="H11" s="64"/>
      <c r="I11" s="64"/>
      <c r="J11" s="64"/>
    </row>
    <row r="12" spans="1:10" ht="8.1" customHeight="1" x14ac:dyDescent="0.2">
      <c r="B12" s="129"/>
      <c r="C12" s="129"/>
      <c r="D12" s="129"/>
      <c r="E12" s="129"/>
      <c r="F12" s="129"/>
      <c r="G12" s="129"/>
      <c r="H12" s="64"/>
      <c r="I12" s="64"/>
      <c r="J12" s="64"/>
    </row>
    <row r="13" spans="1:10" ht="18" customHeight="1" x14ac:dyDescent="0.2">
      <c r="A13" s="172" t="s">
        <v>1</v>
      </c>
      <c r="B13" s="173"/>
      <c r="C13" s="121" t="s">
        <v>2</v>
      </c>
      <c r="D13" s="121" t="s">
        <v>3</v>
      </c>
      <c r="E13" s="121" t="s">
        <v>4</v>
      </c>
      <c r="F13" s="121" t="s">
        <v>5</v>
      </c>
    </row>
    <row r="14" spans="1:10" ht="18" customHeight="1" x14ac:dyDescent="0.2">
      <c r="A14" s="175" t="s">
        <v>1451</v>
      </c>
      <c r="B14" s="176"/>
      <c r="C14" s="155">
        <f>ANALÍTICO!S13</f>
        <v>207924.82087499998</v>
      </c>
      <c r="D14" s="155">
        <f>ANALÍTICO!T13</f>
        <v>325338.47257899994</v>
      </c>
      <c r="E14" s="155">
        <f>ANALÍTICO!U13</f>
        <v>0</v>
      </c>
      <c r="F14" s="156">
        <f>SUM(C14:E14)</f>
        <v>533263.29345399991</v>
      </c>
    </row>
    <row r="15" spans="1:10" ht="18" customHeight="1" x14ac:dyDescent="0.2">
      <c r="A15" s="177" t="s">
        <v>1452</v>
      </c>
      <c r="B15" s="178"/>
      <c r="C15" s="155">
        <f>ANALÍTICO!S119</f>
        <v>246732.60763999989</v>
      </c>
      <c r="D15" s="155">
        <f>ANALÍTICO!T119</f>
        <v>608063.44235272717</v>
      </c>
      <c r="E15" s="155">
        <f>ANALÍTICO!U119</f>
        <v>3557894.2399999998</v>
      </c>
      <c r="F15" s="156">
        <f>SUM(C15:E15)</f>
        <v>4412690.2899927273</v>
      </c>
    </row>
    <row r="16" spans="1:10" ht="18" customHeight="1" x14ac:dyDescent="0.2">
      <c r="A16" s="177" t="s">
        <v>1453</v>
      </c>
      <c r="B16" s="178"/>
      <c r="C16" s="155">
        <f>ANALÍTICO!S383</f>
        <v>199196.47356600003</v>
      </c>
      <c r="D16" s="155">
        <f>ANALÍTICO!T383</f>
        <v>449706.45235200005</v>
      </c>
      <c r="E16" s="155">
        <f>ANALÍTICO!U383</f>
        <v>0</v>
      </c>
      <c r="F16" s="156">
        <f>SUM(C16:E16)</f>
        <v>648902.92591800005</v>
      </c>
    </row>
    <row r="17" spans="1:6" ht="18" customHeight="1" x14ac:dyDescent="0.2">
      <c r="A17" s="172" t="s">
        <v>1444</v>
      </c>
      <c r="B17" s="173"/>
      <c r="C17" s="157">
        <f>SUM(C14:C16)</f>
        <v>653853.90208099992</v>
      </c>
      <c r="D17" s="157">
        <f t="shared" ref="D17:E17" si="0">SUM(D14:D16)</f>
        <v>1383108.367283727</v>
      </c>
      <c r="E17" s="157">
        <f t="shared" si="0"/>
        <v>3557894.2399999998</v>
      </c>
      <c r="F17" s="157">
        <f>SUM(C17:E17)</f>
        <v>5594856.509364727</v>
      </c>
    </row>
    <row r="18" spans="1:6" ht="18" customHeight="1" x14ac:dyDescent="0.2">
      <c r="A18" s="172" t="s">
        <v>1443</v>
      </c>
      <c r="B18" s="173"/>
      <c r="C18" s="158">
        <f>' BDI'!BDIMO</f>
        <v>0.25</v>
      </c>
      <c r="D18" s="158">
        <f>' BDI'!BDIMAT</f>
        <v>0.25</v>
      </c>
      <c r="E18" s="158">
        <f>' BDI'!BDIEQUIP</f>
        <v>0.18</v>
      </c>
      <c r="F18" s="159" t="s">
        <v>1447</v>
      </c>
    </row>
    <row r="19" spans="1:6" ht="18" customHeight="1" x14ac:dyDescent="0.2">
      <c r="A19" s="172" t="s">
        <v>1440</v>
      </c>
      <c r="B19" s="173"/>
      <c r="C19" s="156">
        <f>C17*C18</f>
        <v>163463.47552024998</v>
      </c>
      <c r="D19" s="156">
        <f>D17*D18</f>
        <v>345777.09182093176</v>
      </c>
      <c r="E19" s="156">
        <f>E17*E18</f>
        <v>640420.96319999988</v>
      </c>
      <c r="F19" s="156">
        <f>SUM(C19:E19)</f>
        <v>1149661.5305411816</v>
      </c>
    </row>
    <row r="20" spans="1:6" ht="18" customHeight="1" x14ac:dyDescent="0.2">
      <c r="A20" s="172" t="s">
        <v>1445</v>
      </c>
      <c r="B20" s="173"/>
      <c r="C20" s="157">
        <f>C17+C19</f>
        <v>817317.37760124984</v>
      </c>
      <c r="D20" s="157">
        <f>D17+D19</f>
        <v>1728885.4591046588</v>
      </c>
      <c r="E20" s="157">
        <f>E17+E19</f>
        <v>4198315.2031999994</v>
      </c>
      <c r="F20" s="157">
        <f>F17+F19</f>
        <v>6744518.0399059085</v>
      </c>
    </row>
    <row r="21" spans="1:6" ht="18" customHeight="1" x14ac:dyDescent="0.2">
      <c r="A21" s="172" t="s">
        <v>1446</v>
      </c>
      <c r="B21" s="173"/>
      <c r="C21" s="160">
        <f>C20/$F$20</f>
        <v>0.12118247334581257</v>
      </c>
      <c r="D21" s="160">
        <f>D20/$F$20</f>
        <v>0.25633936315022121</v>
      </c>
      <c r="E21" s="160">
        <f>E20/$F$20</f>
        <v>0.62247816350396612</v>
      </c>
      <c r="F21" s="160">
        <f>F20/$F$20</f>
        <v>1</v>
      </c>
    </row>
    <row r="22" spans="1:6" ht="18" customHeight="1" x14ac:dyDescent="0.2">
      <c r="B22" s="130"/>
      <c r="C22" s="131"/>
      <c r="D22" s="131"/>
      <c r="E22" s="131"/>
      <c r="F22" s="131"/>
    </row>
    <row r="23" spans="1:6" ht="18" customHeight="1" x14ac:dyDescent="0.2">
      <c r="B23" s="130"/>
      <c r="C23" s="132"/>
      <c r="D23" s="132"/>
      <c r="E23" s="132"/>
      <c r="F23" s="131"/>
    </row>
    <row r="24" spans="1:6" ht="36" customHeight="1" x14ac:dyDescent="0.2">
      <c r="A24" s="174" t="s">
        <v>1454</v>
      </c>
      <c r="B24" s="174"/>
      <c r="C24" s="174"/>
      <c r="D24" s="174"/>
      <c r="E24" s="174"/>
      <c r="F24" s="174"/>
    </row>
    <row r="25" spans="1:6" ht="8.1" customHeight="1" x14ac:dyDescent="0.2">
      <c r="C25" s="131"/>
    </row>
    <row r="26" spans="1:6" s="61" customFormat="1" ht="18" customHeight="1" x14ac:dyDescent="0.2">
      <c r="A26" s="116" t="s">
        <v>1450</v>
      </c>
      <c r="B26" s="181" t="s">
        <v>1436</v>
      </c>
      <c r="C26" s="181"/>
      <c r="D26" s="181"/>
      <c r="E26" s="121" t="s">
        <v>5</v>
      </c>
      <c r="F26" s="121" t="s">
        <v>1446</v>
      </c>
    </row>
    <row r="27" spans="1:6" s="61" customFormat="1" ht="18" customHeight="1" x14ac:dyDescent="0.2">
      <c r="A27" s="120">
        <v>5000705</v>
      </c>
      <c r="B27" s="182" t="s">
        <v>1437</v>
      </c>
      <c r="C27" s="182"/>
      <c r="D27" s="182"/>
      <c r="E27" s="161">
        <f>E15</f>
        <v>3557894.2399999998</v>
      </c>
      <c r="F27" s="124">
        <f>E27/$E$29</f>
        <v>0.52752386737624257</v>
      </c>
    </row>
    <row r="28" spans="1:6" s="61" customFormat="1" ht="18" customHeight="1" x14ac:dyDescent="0.2">
      <c r="A28" s="120">
        <v>5000539</v>
      </c>
      <c r="B28" s="182" t="s">
        <v>1438</v>
      </c>
      <c r="C28" s="182"/>
      <c r="D28" s="182"/>
      <c r="E28" s="161">
        <f>F20-E27</f>
        <v>3186623.7999059088</v>
      </c>
      <c r="F28" s="124">
        <f>E28/$E$29</f>
        <v>0.47247613262375748</v>
      </c>
    </row>
    <row r="29" spans="1:6" ht="18" customHeight="1" x14ac:dyDescent="0.2">
      <c r="A29" s="183" t="s">
        <v>8</v>
      </c>
      <c r="B29" s="183"/>
      <c r="C29" s="183"/>
      <c r="D29" s="183"/>
      <c r="E29" s="162">
        <f>SUM(E27:E28)</f>
        <v>6744518.0399059085</v>
      </c>
      <c r="F29" s="124">
        <f>E29/$E$29</f>
        <v>1</v>
      </c>
    </row>
    <row r="30" spans="1:6" ht="18" customHeight="1" x14ac:dyDescent="0.2">
      <c r="A30" s="136"/>
      <c r="B30" s="136"/>
      <c r="C30" s="136"/>
      <c r="D30" s="136"/>
      <c r="E30" s="137"/>
      <c r="F30" s="138"/>
    </row>
    <row r="31" spans="1:6" ht="18" customHeight="1" x14ac:dyDescent="0.2">
      <c r="A31" s="136"/>
      <c r="B31" s="136"/>
      <c r="C31" s="136"/>
      <c r="D31" s="136"/>
      <c r="E31" s="137"/>
      <c r="F31" s="138"/>
    </row>
    <row r="32" spans="1:6" ht="18" customHeight="1" x14ac:dyDescent="0.2">
      <c r="A32" s="136"/>
      <c r="B32" s="136"/>
      <c r="C32" s="136"/>
      <c r="D32" s="136"/>
      <c r="E32" s="137"/>
      <c r="F32" s="138"/>
    </row>
    <row r="33" spans="1:6" ht="18" customHeight="1" x14ac:dyDescent="0.2">
      <c r="A33" s="136"/>
      <c r="B33" s="136"/>
      <c r="C33" s="136"/>
      <c r="D33" s="136"/>
      <c r="E33" s="137"/>
      <c r="F33" s="138"/>
    </row>
    <row r="34" spans="1:6" ht="18" customHeight="1" x14ac:dyDescent="0.2">
      <c r="A34" s="140" t="s">
        <v>1457</v>
      </c>
      <c r="B34" s="141"/>
      <c r="C34" s="142"/>
      <c r="D34" s="140" t="s">
        <v>1458</v>
      </c>
      <c r="E34" s="145"/>
      <c r="F34" s="146"/>
    </row>
    <row r="35" spans="1:6" ht="18" customHeight="1" x14ac:dyDescent="0.2">
      <c r="A35" s="143" t="s">
        <v>1465</v>
      </c>
      <c r="B35" s="179" t="s">
        <v>1469</v>
      </c>
      <c r="C35" s="180"/>
      <c r="D35" s="163"/>
      <c r="E35" s="164"/>
      <c r="F35" s="165"/>
    </row>
    <row r="36" spans="1:6" ht="18" customHeight="1" x14ac:dyDescent="0.2">
      <c r="A36" s="143" t="s">
        <v>1466</v>
      </c>
      <c r="B36" s="179" t="s">
        <v>1110</v>
      </c>
      <c r="C36" s="180"/>
      <c r="D36" s="166"/>
      <c r="E36" s="167"/>
      <c r="F36" s="168"/>
    </row>
    <row r="37" spans="1:6" ht="18" customHeight="1" x14ac:dyDescent="0.2">
      <c r="A37" s="143" t="s">
        <v>1467</v>
      </c>
      <c r="B37" s="144" t="s">
        <v>1470</v>
      </c>
      <c r="C37" s="142"/>
      <c r="D37" s="169"/>
      <c r="E37" s="170"/>
      <c r="F37" s="171"/>
    </row>
    <row r="38" spans="1:6" ht="18" customHeight="1" x14ac:dyDescent="0.2">
      <c r="C38" s="131"/>
      <c r="D38" s="131"/>
      <c r="E38" s="131"/>
      <c r="F38" s="131"/>
    </row>
    <row r="39" spans="1:6" ht="18" customHeight="1" x14ac:dyDescent="0.2">
      <c r="C39" s="131"/>
      <c r="D39" s="131"/>
      <c r="E39" s="131"/>
      <c r="F39" s="131"/>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view="pageBreakPreview" zoomScale="90" zoomScaleNormal="100" zoomScaleSheetLayoutView="90" workbookViewId="0">
      <selection activeCell="C3" sqref="C3:D3"/>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1" width="13.85546875" style="78" bestFit="1" customWidth="1"/>
    <col min="22" max="22" width="12.140625" style="78" bestFit="1" customWidth="1"/>
    <col min="23" max="23" width="12.140625" style="78" customWidth="1"/>
    <col min="24" max="24" width="13.85546875" style="78" bestFit="1" customWidth="1"/>
    <col min="25" max="25" width="11.140625" style="60" customWidth="1"/>
    <col min="26" max="16384" width="9.140625" style="60"/>
  </cols>
  <sheetData>
    <row r="1" spans="1:25" ht="36" customHeight="1" x14ac:dyDescent="0.2">
      <c r="A1" s="174" t="s">
        <v>1449</v>
      </c>
      <c r="B1" s="174"/>
      <c r="C1" s="174"/>
      <c r="D1" s="174"/>
      <c r="E1" s="174"/>
      <c r="F1" s="174"/>
      <c r="G1" s="174"/>
      <c r="H1" s="174"/>
      <c r="I1" s="174"/>
      <c r="J1" s="174"/>
      <c r="K1" s="174"/>
      <c r="L1" s="174"/>
      <c r="M1" s="174"/>
      <c r="N1" s="174"/>
      <c r="O1" s="174"/>
      <c r="P1" s="174"/>
    </row>
    <row r="2" spans="1:25" ht="36" customHeight="1" x14ac:dyDescent="0.2"/>
    <row r="3" spans="1:25" ht="31.5" customHeight="1" x14ac:dyDescent="0.2">
      <c r="A3" s="200" t="s">
        <v>1460</v>
      </c>
      <c r="B3" s="200"/>
      <c r="C3" s="201" t="str">
        <f>RESUMO!B4</f>
        <v>CILOGGO - UNIDADES INSTALADAS E A INSTALAR NOS ESTADOS DO MATO GROSSO E MATO GROSSO DO SUL.</v>
      </c>
      <c r="D3" s="201"/>
      <c r="E3" s="199" t="s">
        <v>1455</v>
      </c>
      <c r="F3" s="199"/>
      <c r="G3" s="199"/>
      <c r="H3" s="199"/>
      <c r="I3" s="63"/>
      <c r="J3" s="63"/>
      <c r="K3" s="63"/>
      <c r="L3" s="63"/>
      <c r="M3" s="63"/>
      <c r="N3" s="63"/>
      <c r="O3" s="63"/>
      <c r="P3" s="63"/>
    </row>
    <row r="4" spans="1:25" ht="45.75" customHeight="1" x14ac:dyDescent="0.2">
      <c r="A4" s="200" t="s">
        <v>1461</v>
      </c>
      <c r="B4" s="200"/>
      <c r="C4" s="201" t="str">
        <f>RESUMO!B5</f>
        <v>ATA DE REGISTRO DE PREÇOS, PELO PRAZO DE 12 (DOZE) MESES, PARA EXECUÇÃO DE SERVIÇOS COMUNS DE ENGENHARIA PARA FORNECIMENTO E INSTALAÇÃO DE SISTEMA DE CLIMATIZAÇÃO, NAS UNIDADES DA CAIXA ECONÔMICA FEDERAL</v>
      </c>
      <c r="D4" s="201"/>
      <c r="E4" s="199"/>
      <c r="F4" s="199"/>
      <c r="G4" s="199"/>
      <c r="H4" s="199"/>
      <c r="I4" s="63"/>
      <c r="J4" s="63"/>
      <c r="K4" s="63"/>
      <c r="L4" s="63"/>
      <c r="M4" s="63"/>
      <c r="N4" s="63"/>
      <c r="O4" s="63"/>
      <c r="P4" s="63"/>
    </row>
    <row r="5" spans="1:25" ht="18" customHeight="1" x14ac:dyDescent="0.2">
      <c r="A5" s="200" t="s">
        <v>1462</v>
      </c>
      <c r="B5" s="200"/>
      <c r="C5" s="202">
        <f>RESUMO!B6</f>
        <v>0</v>
      </c>
      <c r="D5" s="202"/>
      <c r="E5" s="199"/>
      <c r="F5" s="199"/>
      <c r="G5" s="199"/>
      <c r="H5" s="199"/>
      <c r="I5" s="63"/>
      <c r="J5" s="63"/>
      <c r="K5" s="63"/>
      <c r="L5" s="63"/>
      <c r="M5" s="63"/>
      <c r="N5" s="63"/>
      <c r="O5" s="63"/>
      <c r="P5" s="63"/>
    </row>
    <row r="6" spans="1:25" ht="18" customHeight="1" x14ac:dyDescent="0.2">
      <c r="A6" s="200" t="s">
        <v>1463</v>
      </c>
      <c r="B6" s="200"/>
      <c r="C6" s="203">
        <f>RESUMO!B7</f>
        <v>45568</v>
      </c>
      <c r="D6" s="203"/>
      <c r="E6" s="199"/>
      <c r="F6" s="199"/>
      <c r="G6" s="199"/>
      <c r="H6" s="199"/>
      <c r="I6" s="63"/>
      <c r="J6" s="63"/>
      <c r="K6" s="63"/>
      <c r="L6" s="63"/>
      <c r="M6" s="63"/>
      <c r="N6" s="63"/>
      <c r="O6" s="63"/>
      <c r="P6" s="63"/>
    </row>
    <row r="7" spans="1:25" ht="18" customHeight="1" x14ac:dyDescent="0.2">
      <c r="A7" s="200" t="s">
        <v>1464</v>
      </c>
      <c r="B7" s="200"/>
      <c r="C7" s="202">
        <f>RESUMO!B8</f>
        <v>0</v>
      </c>
      <c r="D7" s="202"/>
      <c r="E7" s="199"/>
      <c r="F7" s="199"/>
      <c r="G7" s="199"/>
      <c r="H7" s="199"/>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74" t="s">
        <v>1456</v>
      </c>
      <c r="B9" s="174"/>
      <c r="C9" s="174"/>
      <c r="D9" s="174"/>
      <c r="E9" s="174"/>
      <c r="F9" s="174"/>
      <c r="G9" s="174"/>
      <c r="H9" s="174"/>
      <c r="I9" s="174"/>
      <c r="J9" s="174"/>
      <c r="K9" s="174"/>
      <c r="L9" s="174"/>
      <c r="M9" s="174"/>
      <c r="N9" s="174"/>
      <c r="O9" s="174"/>
      <c r="P9" s="174"/>
    </row>
    <row r="10" spans="1:25" ht="15" x14ac:dyDescent="0.2">
      <c r="A10" s="115"/>
      <c r="B10" s="115"/>
      <c r="C10" s="114"/>
      <c r="D10" s="65"/>
      <c r="E10" s="65"/>
      <c r="F10" s="65"/>
      <c r="G10" s="65"/>
      <c r="H10" s="59"/>
      <c r="I10" s="59"/>
      <c r="J10" s="59"/>
      <c r="K10" s="59"/>
      <c r="L10" s="59"/>
      <c r="M10" s="59"/>
      <c r="N10" s="59"/>
      <c r="O10" s="66"/>
      <c r="P10" s="59"/>
      <c r="S10" s="123"/>
      <c r="V10" s="118"/>
    </row>
    <row r="11" spans="1:25" ht="38.25" x14ac:dyDescent="0.2">
      <c r="A11" s="133"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2"/>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817317.37760124938</v>
      </c>
      <c r="N12" s="2">
        <f>_xlfn.XLOOKUP(1,SINTETICA102[ITEM],SINTETICA102[MAT C/ BDI],0)+_xlfn.XLOOKUP(2,SINTETICA102[ITEM],SINTETICA102[MAT C/ BDI],0)+_xlfn.XLOOKUP(3,SINTETICA102[ITEM],SINTETICA102[MAT C/ BDI],0)</f>
        <v>1728885.459104659</v>
      </c>
      <c r="O12" s="2">
        <f>_xlfn.XLOOKUP(1,SINTETICA102[ITEM],SINTETICA102[EQUIP C/ BDI],0)+_xlfn.XLOOKUP(2,SINTETICA102[ITEM],SINTETICA102[EQUIP C/ BDI],0)+_xlfn.XLOOKUP(3,SINTETICA102[ITEM],SINTETICA102[EQUIP C/ BDI],0)</f>
        <v>4198315.2032000003</v>
      </c>
      <c r="P12" s="2">
        <f>SUM(SINTETICA102[[#This Row],[MO C/ BDI]:[EQUIP C/ BDI]])</f>
        <v>6744518.0399059085</v>
      </c>
      <c r="S12" s="119">
        <f t="shared" ref="S12:X12" si="0">SUM(S14:S441)/2</f>
        <v>549891.49164349947</v>
      </c>
      <c r="T12" s="119">
        <f t="shared" si="0"/>
        <v>1220439.1309942272</v>
      </c>
      <c r="U12" s="119">
        <f t="shared" si="0"/>
        <v>3557894.2400000007</v>
      </c>
      <c r="V12" s="119">
        <f t="shared" si="0"/>
        <v>137472.87291087487</v>
      </c>
      <c r="W12" s="119">
        <f t="shared" si="0"/>
        <v>305109.78274855681</v>
      </c>
      <c r="X12" s="119">
        <f t="shared" si="0"/>
        <v>640420.96319999988</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259906.02609374997</v>
      </c>
      <c r="N13" s="96" cm="1">
        <f t="array" ref="N13">SUMPRODUCT(F14:$F$2000,N14:$N$2000,--(B14:$B$2000=B13))</f>
        <v>406673.09072375001</v>
      </c>
      <c r="O13" s="96" cm="1">
        <f t="array" ref="O13">SUMPRODUCT(F14:$F$2000,O14:$O$2000,--(B14:$B$2000=B13))</f>
        <v>0</v>
      </c>
      <c r="P13" s="96">
        <f>SUM(SINTETICA102[[#This Row],[MO C/ BDI]:[EQUIP C/ BDI]])</f>
        <v>666579.11681749998</v>
      </c>
      <c r="S13" s="119">
        <f>SUM(S14:S118)</f>
        <v>207924.82087499998</v>
      </c>
      <c r="T13" s="119">
        <f t="shared" ref="T13:X13" si="1">SUM(T14:T118)</f>
        <v>325338.47257899994</v>
      </c>
      <c r="U13" s="119">
        <f t="shared" si="1"/>
        <v>0</v>
      </c>
      <c r="V13" s="119">
        <f t="shared" si="1"/>
        <v>51981.205218749994</v>
      </c>
      <c r="W13" s="119">
        <f t="shared" si="1"/>
        <v>81334.618144749984</v>
      </c>
      <c r="X13" s="119">
        <f t="shared" si="1"/>
        <v>0</v>
      </c>
    </row>
    <row r="14" spans="1:25" ht="25.5" x14ac:dyDescent="0.2">
      <c r="A14" s="73" t="s">
        <v>22</v>
      </c>
      <c r="B14" s="73" t="s">
        <v>523</v>
      </c>
      <c r="C14" s="74" t="s">
        <v>23</v>
      </c>
      <c r="D14" s="75" t="s">
        <v>1006</v>
      </c>
      <c r="E14" s="76" t="s">
        <v>1427</v>
      </c>
      <c r="F14" s="108">
        <v>4</v>
      </c>
      <c r="G14" s="3">
        <v>0</v>
      </c>
      <c r="H14" s="3">
        <v>600</v>
      </c>
      <c r="I14" s="3">
        <v>0</v>
      </c>
      <c r="J14" s="87">
        <f t="shared" ref="J14:J114" si="2">BDIMO</f>
        <v>0.25</v>
      </c>
      <c r="K14" s="97">
        <f t="shared" ref="K14:K114" si="3">BDIMAT</f>
        <v>0.25</v>
      </c>
      <c r="L14" s="88">
        <f t="shared" ref="L14:L114" si="4">BDIEQUIP</f>
        <v>0.18</v>
      </c>
      <c r="M14" s="3">
        <f>SINTETICA102[[#This Row],[MO]]*(1+SINTETICA102[[#This Row],[BDI MO]])</f>
        <v>0</v>
      </c>
      <c r="N14" s="3">
        <f>SINTETICA102[[#This Row],[MAT]]*(1+SINTETICA102[[#This Row],[BDI MAT]])</f>
        <v>750</v>
      </c>
      <c r="O14" s="3">
        <f>SINTETICA102[[#This Row],[EQUIP]]*(1+SINTETICA102[[#This Row],[BDI EQUIP]])</f>
        <v>0</v>
      </c>
      <c r="P14" s="3">
        <f>ROUND(SUM(SINTETICA102[[#This Row],[MO C/ BDI]:[EQUIP C/ BDI]])*SINTETICA102[[#This Row],[QTD]],2)</f>
        <v>3000</v>
      </c>
      <c r="S14" s="118">
        <f>SINTETICA102[[#This Row],[QTD]]*SINTETICA102[[#This Row],[MO]]</f>
        <v>0</v>
      </c>
      <c r="T14" s="118">
        <f>SINTETICA102[[#This Row],[QTD]]*SINTETICA102[[#This Row],[MAT]]</f>
        <v>2400</v>
      </c>
      <c r="U14" s="118">
        <f>SINTETICA102[[#This Row],[QTD]]*SINTETICA102[[#This Row],[EQUIP]]</f>
        <v>0</v>
      </c>
      <c r="V14" s="118">
        <f>(SINTETICA102[[#This Row],[QTD]]*SINTETICA102[[#This Row],[MO]])*SINTETICA102[[#This Row],[BDI MO]]</f>
        <v>0</v>
      </c>
      <c r="W14" s="118">
        <f>(SINTETICA102[[#This Row],[QTD]]*SINTETICA102[[#This Row],[MAT]])*SINTETICA102[[#This Row],[BDI MAT]]</f>
        <v>600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4</v>
      </c>
      <c r="G15" s="3">
        <v>0</v>
      </c>
      <c r="H15" s="3">
        <v>600</v>
      </c>
      <c r="I15" s="3">
        <v>0</v>
      </c>
      <c r="J15" s="87">
        <f t="shared" si="2"/>
        <v>0.25</v>
      </c>
      <c r="K15" s="97">
        <f t="shared" si="3"/>
        <v>0.25</v>
      </c>
      <c r="L15" s="88">
        <f t="shared" si="4"/>
        <v>0.18</v>
      </c>
      <c r="M15" s="3">
        <f>SINTETICA102[[#This Row],[MO]]*(1+SINTETICA102[[#This Row],[BDI MO]])</f>
        <v>0</v>
      </c>
      <c r="N15" s="3">
        <f>SINTETICA102[[#This Row],[MAT]]*(1+SINTETICA102[[#This Row],[BDI MAT]])</f>
        <v>750</v>
      </c>
      <c r="O15" s="3">
        <f>SINTETICA102[[#This Row],[EQUIP]]*(1+SINTETICA102[[#This Row],[BDI EQUIP]])</f>
        <v>0</v>
      </c>
      <c r="P15" s="3">
        <f>ROUND(SUM(SINTETICA102[[#This Row],[MO C/ BDI]:[EQUIP C/ BDI]])*SINTETICA102[[#This Row],[QTD]],2)</f>
        <v>3000</v>
      </c>
      <c r="S15" s="118">
        <f>SINTETICA102[[#This Row],[QTD]]*SINTETICA102[[#This Row],[MO]]</f>
        <v>0</v>
      </c>
      <c r="T15" s="118">
        <f>SINTETICA102[[#This Row],[QTD]]*SINTETICA102[[#This Row],[MAT]]</f>
        <v>2400</v>
      </c>
      <c r="U15" s="118">
        <f>SINTETICA102[[#This Row],[QTD]]*SINTETICA102[[#This Row],[EQUIP]]</f>
        <v>0</v>
      </c>
      <c r="V15" s="118">
        <f>(SINTETICA102[[#This Row],[QTD]]*SINTETICA102[[#This Row],[MO]])*SINTETICA102[[#This Row],[BDI MO]]</f>
        <v>0</v>
      </c>
      <c r="W15" s="118">
        <f>(SINTETICA102[[#This Row],[QTD]]*SINTETICA102[[#This Row],[MAT]])*SINTETICA102[[#This Row],[BDI MAT]]</f>
        <v>600</v>
      </c>
      <c r="X15" s="118">
        <f>(SINTETICA102[[#This Row],[QTD]]*SINTETICA102[[#This Row],[EQUIP]])*SINTETICA102[[#This Row],[BDI EQUIP]]</f>
        <v>0</v>
      </c>
      <c r="Y15" s="62"/>
    </row>
    <row r="16" spans="1:25" x14ac:dyDescent="0.2">
      <c r="A16" s="73" t="s">
        <v>26</v>
      </c>
      <c r="B16" s="73" t="s">
        <v>523</v>
      </c>
      <c r="C16" s="74" t="s">
        <v>27</v>
      </c>
      <c r="D16" s="75" t="s">
        <v>1008</v>
      </c>
      <c r="E16" s="76" t="s">
        <v>1428</v>
      </c>
      <c r="F16" s="109">
        <v>20</v>
      </c>
      <c r="G16" s="3">
        <v>0</v>
      </c>
      <c r="H16" s="3">
        <v>1000</v>
      </c>
      <c r="I16" s="3">
        <v>0</v>
      </c>
      <c r="J16" s="87">
        <f t="shared" si="2"/>
        <v>0.25</v>
      </c>
      <c r="K16" s="97">
        <f t="shared" si="3"/>
        <v>0.25</v>
      </c>
      <c r="L16" s="88">
        <f t="shared" si="4"/>
        <v>0.18</v>
      </c>
      <c r="M16" s="3">
        <f>SINTETICA102[[#This Row],[MO]]*(1+SINTETICA102[[#This Row],[BDI MO]])</f>
        <v>0</v>
      </c>
      <c r="N16" s="3">
        <f>SINTETICA102[[#This Row],[MAT]]*(1+SINTETICA102[[#This Row],[BDI MAT]])</f>
        <v>1250</v>
      </c>
      <c r="O16" s="3">
        <f>SINTETICA102[[#This Row],[EQUIP]]*(1+SINTETICA102[[#This Row],[BDI EQUIP]])</f>
        <v>0</v>
      </c>
      <c r="P16" s="3">
        <f>ROUND(SUM(SINTETICA102[[#This Row],[MO C/ BDI]:[EQUIP C/ BDI]])*SINTETICA102[[#This Row],[QTD]],2)</f>
        <v>25000</v>
      </c>
      <c r="S16" s="118">
        <f>SINTETICA102[[#This Row],[QTD]]*SINTETICA102[[#This Row],[MO]]</f>
        <v>0</v>
      </c>
      <c r="T16" s="118">
        <f>SINTETICA102[[#This Row],[QTD]]*SINTETICA102[[#This Row],[MAT]]</f>
        <v>20000</v>
      </c>
      <c r="U16" s="118">
        <f>SINTETICA102[[#This Row],[QTD]]*SINTETICA102[[#This Row],[EQUIP]]</f>
        <v>0</v>
      </c>
      <c r="V16" s="118">
        <f>(SINTETICA102[[#This Row],[QTD]]*SINTETICA102[[#This Row],[MO]])*SINTETICA102[[#This Row],[BDI MO]]</f>
        <v>0</v>
      </c>
      <c r="W16" s="118">
        <f>(SINTETICA102[[#This Row],[QTD]]*SINTETICA102[[#This Row],[MAT]])*SINTETICA102[[#This Row],[BDI MAT]]</f>
        <v>5000</v>
      </c>
      <c r="X16" s="118">
        <f>(SINTETICA102[[#This Row],[QTD]]*SINTETICA102[[#This Row],[EQUIP]])*SINTETICA102[[#This Row],[BDI EQUIP]]</f>
        <v>0</v>
      </c>
      <c r="Y16" s="62"/>
    </row>
    <row r="17" spans="1:25" x14ac:dyDescent="0.2">
      <c r="A17" s="73" t="s">
        <v>28</v>
      </c>
      <c r="B17" s="73" t="s">
        <v>523</v>
      </c>
      <c r="C17" s="74" t="s">
        <v>29</v>
      </c>
      <c r="D17" s="75" t="s">
        <v>1009</v>
      </c>
      <c r="E17" s="76" t="s">
        <v>1429</v>
      </c>
      <c r="F17" s="109">
        <v>140</v>
      </c>
      <c r="G17" s="3">
        <v>121.63</v>
      </c>
      <c r="H17" s="3">
        <v>2.13</v>
      </c>
      <c r="I17" s="3">
        <v>0</v>
      </c>
      <c r="J17" s="87">
        <f t="shared" si="2"/>
        <v>0.25</v>
      </c>
      <c r="K17" s="97">
        <f t="shared" si="3"/>
        <v>0.25</v>
      </c>
      <c r="L17" s="88">
        <f t="shared" si="4"/>
        <v>0.18</v>
      </c>
      <c r="M17" s="3">
        <f>SINTETICA102[[#This Row],[MO]]*(1+SINTETICA102[[#This Row],[BDI MO]])</f>
        <v>152.03749999999999</v>
      </c>
      <c r="N17" s="3">
        <f>SINTETICA102[[#This Row],[MAT]]*(1+SINTETICA102[[#This Row],[BDI MAT]])</f>
        <v>2.6624999999999996</v>
      </c>
      <c r="O17" s="3">
        <f>SINTETICA102[[#This Row],[EQUIP]]*(1+SINTETICA102[[#This Row],[BDI EQUIP]])</f>
        <v>0</v>
      </c>
      <c r="P17" s="3">
        <f>SUM(SINTETICA102[[#This Row],[MO C/ BDI]:[EQUIP C/ BDI]])*SINTETICA102[[#This Row],[QTD]]</f>
        <v>21658</v>
      </c>
      <c r="S17" s="118">
        <f>SINTETICA102[[#This Row],[QTD]]*SINTETICA102[[#This Row],[MO]]</f>
        <v>17028.2</v>
      </c>
      <c r="T17" s="118">
        <f>SINTETICA102[[#This Row],[QTD]]*SINTETICA102[[#This Row],[MAT]]</f>
        <v>298.2</v>
      </c>
      <c r="U17" s="118">
        <f>SINTETICA102[[#This Row],[QTD]]*SINTETICA102[[#This Row],[EQUIP]]</f>
        <v>0</v>
      </c>
      <c r="V17" s="118">
        <f>(SINTETICA102[[#This Row],[QTD]]*SINTETICA102[[#This Row],[MO]])*SINTETICA102[[#This Row],[BDI MO]]</f>
        <v>4257.05</v>
      </c>
      <c r="W17" s="118">
        <f>(SINTETICA102[[#This Row],[QTD]]*SINTETICA102[[#This Row],[MAT]])*SINTETICA102[[#This Row],[BDI MAT]]</f>
        <v>74.55</v>
      </c>
      <c r="X17" s="118">
        <f>(SINTETICA102[[#This Row],[QTD]]*SINTETICA102[[#This Row],[EQUIP]])*SINTETICA102[[#This Row],[BDI EQUIP]]</f>
        <v>0</v>
      </c>
      <c r="Y17" s="62"/>
    </row>
    <row r="18" spans="1:25" x14ac:dyDescent="0.2">
      <c r="A18" s="73" t="s">
        <v>30</v>
      </c>
      <c r="B18" s="73" t="s">
        <v>523</v>
      </c>
      <c r="C18" s="74" t="s">
        <v>31</v>
      </c>
      <c r="D18" s="75" t="s">
        <v>1010</v>
      </c>
      <c r="E18" s="76" t="s">
        <v>1429</v>
      </c>
      <c r="F18" s="109">
        <v>140</v>
      </c>
      <c r="G18" s="3">
        <v>121.63</v>
      </c>
      <c r="H18" s="3">
        <v>2.13</v>
      </c>
      <c r="I18" s="3">
        <v>0</v>
      </c>
      <c r="J18" s="87">
        <f t="shared" si="2"/>
        <v>0.25</v>
      </c>
      <c r="K18" s="97">
        <f t="shared" si="3"/>
        <v>0.25</v>
      </c>
      <c r="L18" s="88">
        <f t="shared" si="4"/>
        <v>0.18</v>
      </c>
      <c r="M18" s="3">
        <f>SINTETICA102[[#This Row],[MO]]*(1+SINTETICA102[[#This Row],[BDI MO]])</f>
        <v>152.03749999999999</v>
      </c>
      <c r="N18" s="3">
        <f>SINTETICA102[[#This Row],[MAT]]*(1+SINTETICA102[[#This Row],[BDI MAT]])</f>
        <v>2.6624999999999996</v>
      </c>
      <c r="O18" s="3">
        <f>SINTETICA102[[#This Row],[EQUIP]]*(1+SINTETICA102[[#This Row],[BDI EQUIP]])</f>
        <v>0</v>
      </c>
      <c r="P18" s="3">
        <f>ROUND(SUM(SINTETICA102[[#This Row],[MO C/ BDI]:[EQUIP C/ BDI]])*SINTETICA102[[#This Row],[QTD]],2)</f>
        <v>21658</v>
      </c>
      <c r="S18" s="118">
        <f>SINTETICA102[[#This Row],[QTD]]*SINTETICA102[[#This Row],[MO]]</f>
        <v>17028.2</v>
      </c>
      <c r="T18" s="118">
        <f>SINTETICA102[[#This Row],[QTD]]*SINTETICA102[[#This Row],[MAT]]</f>
        <v>298.2</v>
      </c>
      <c r="U18" s="118">
        <f>SINTETICA102[[#This Row],[QTD]]*SINTETICA102[[#This Row],[EQUIP]]</f>
        <v>0</v>
      </c>
      <c r="V18" s="118">
        <f>(SINTETICA102[[#This Row],[QTD]]*SINTETICA102[[#This Row],[MO]])*SINTETICA102[[#This Row],[BDI MO]]</f>
        <v>4257.05</v>
      </c>
      <c r="W18" s="118">
        <f>(SINTETICA102[[#This Row],[QTD]]*SINTETICA102[[#This Row],[MAT]])*SINTETICA102[[#This Row],[BDI MAT]]</f>
        <v>74.55</v>
      </c>
      <c r="X18" s="118">
        <f>(SINTETICA102[[#This Row],[QTD]]*SINTETICA102[[#This Row],[EQUIP]])*SINTETICA102[[#This Row],[BDI EQUIP]]</f>
        <v>0</v>
      </c>
      <c r="Y18" s="62"/>
    </row>
    <row r="19" spans="1:25" x14ac:dyDescent="0.2">
      <c r="A19" s="73" t="s">
        <v>32</v>
      </c>
      <c r="B19" s="73" t="s">
        <v>523</v>
      </c>
      <c r="C19" s="74" t="s">
        <v>33</v>
      </c>
      <c r="D19" s="75" t="s">
        <v>1011</v>
      </c>
      <c r="E19" s="76" t="s">
        <v>1429</v>
      </c>
      <c r="F19" s="109">
        <v>0</v>
      </c>
      <c r="G19" s="3">
        <v>70.13</v>
      </c>
      <c r="H19" s="3">
        <v>2.23</v>
      </c>
      <c r="I19" s="3">
        <v>0</v>
      </c>
      <c r="J19" s="87">
        <f t="shared" si="2"/>
        <v>0.25</v>
      </c>
      <c r="K19" s="97">
        <f t="shared" si="3"/>
        <v>0.25</v>
      </c>
      <c r="L19" s="88">
        <f t="shared" si="4"/>
        <v>0.18</v>
      </c>
      <c r="M19" s="3">
        <f>SINTETICA102[[#This Row],[MO]]*(1+SINTETICA102[[#This Row],[BDI MO]])</f>
        <v>87.662499999999994</v>
      </c>
      <c r="N19" s="3">
        <f>SINTETICA102[[#This Row],[MAT]]*(1+SINTETICA102[[#This Row],[BDI MAT]])</f>
        <v>2.7875000000000001</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v>0</v>
      </c>
      <c r="G20" s="3">
        <v>75.66</v>
      </c>
      <c r="H20" s="3">
        <v>2.73</v>
      </c>
      <c r="I20" s="3">
        <v>0</v>
      </c>
      <c r="J20" s="87">
        <f t="shared" si="2"/>
        <v>0.25</v>
      </c>
      <c r="K20" s="97">
        <f t="shared" si="3"/>
        <v>0.25</v>
      </c>
      <c r="L20" s="88">
        <f t="shared" si="4"/>
        <v>0.18</v>
      </c>
      <c r="M20" s="3">
        <f>SINTETICA102[[#This Row],[MO]]*(1+SINTETICA102[[#This Row],[BDI MO]])</f>
        <v>94.574999999999989</v>
      </c>
      <c r="N20" s="3">
        <f>SINTETICA102[[#This Row],[MAT]]*(1+SINTETICA102[[#This Row],[BDI MAT]])</f>
        <v>3.4125000000000001</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120</v>
      </c>
      <c r="G21" s="3">
        <v>46.38</v>
      </c>
      <c r="H21" s="3">
        <v>2.73</v>
      </c>
      <c r="I21" s="3">
        <v>0</v>
      </c>
      <c r="J21" s="87">
        <f t="shared" si="2"/>
        <v>0.25</v>
      </c>
      <c r="K21" s="97">
        <f t="shared" si="3"/>
        <v>0.25</v>
      </c>
      <c r="L21" s="88">
        <f t="shared" si="4"/>
        <v>0.18</v>
      </c>
      <c r="M21" s="3">
        <f>SINTETICA102[[#This Row],[MO]]*(1+SINTETICA102[[#This Row],[BDI MO]])</f>
        <v>57.975000000000001</v>
      </c>
      <c r="N21" s="3">
        <f>SINTETICA102[[#This Row],[MAT]]*(1+SINTETICA102[[#This Row],[BDI MAT]])</f>
        <v>3.4125000000000001</v>
      </c>
      <c r="O21" s="3">
        <f>SINTETICA102[[#This Row],[EQUIP]]*(1+SINTETICA102[[#This Row],[BDI EQUIP]])</f>
        <v>0</v>
      </c>
      <c r="P21" s="3">
        <f>ROUND(SUM(SINTETICA102[[#This Row],[MO C/ BDI]:[EQUIP C/ BDI]])*SINTETICA102[[#This Row],[QTD]],2)</f>
        <v>7366.5</v>
      </c>
      <c r="S21" s="118">
        <f>SINTETICA102[[#This Row],[QTD]]*SINTETICA102[[#This Row],[MO]]</f>
        <v>5565.6</v>
      </c>
      <c r="T21" s="118">
        <f>SINTETICA102[[#This Row],[QTD]]*SINTETICA102[[#This Row],[MAT]]</f>
        <v>327.60000000000002</v>
      </c>
      <c r="U21" s="118">
        <f>SINTETICA102[[#This Row],[QTD]]*SINTETICA102[[#This Row],[EQUIP]]</f>
        <v>0</v>
      </c>
      <c r="V21" s="118">
        <f>(SINTETICA102[[#This Row],[QTD]]*SINTETICA102[[#This Row],[MO]])*SINTETICA102[[#This Row],[BDI MO]]</f>
        <v>1391.4</v>
      </c>
      <c r="W21" s="118">
        <f>(SINTETICA102[[#This Row],[QTD]]*SINTETICA102[[#This Row],[MAT]])*SINTETICA102[[#This Row],[BDI MAT]]</f>
        <v>81.900000000000006</v>
      </c>
      <c r="X21" s="118">
        <f>(SINTETICA102[[#This Row],[QTD]]*SINTETICA102[[#This Row],[EQUIP]])*SINTETICA102[[#This Row],[BDI EQUIP]]</f>
        <v>0</v>
      </c>
      <c r="Y21" s="62"/>
    </row>
    <row r="22" spans="1:25" x14ac:dyDescent="0.2">
      <c r="A22" s="73" t="s">
        <v>38</v>
      </c>
      <c r="B22" s="73" t="s">
        <v>523</v>
      </c>
      <c r="C22" s="74" t="s">
        <v>39</v>
      </c>
      <c r="D22" s="75" t="s">
        <v>1014</v>
      </c>
      <c r="E22" s="76" t="s">
        <v>1429</v>
      </c>
      <c r="F22" s="109">
        <v>120</v>
      </c>
      <c r="G22" s="3">
        <v>25.23</v>
      </c>
      <c r="H22" s="3">
        <v>8.4499999999999993</v>
      </c>
      <c r="I22" s="3">
        <v>0</v>
      </c>
      <c r="J22" s="87">
        <f t="shared" si="2"/>
        <v>0.25</v>
      </c>
      <c r="K22" s="97">
        <f t="shared" si="3"/>
        <v>0.25</v>
      </c>
      <c r="L22" s="88">
        <f t="shared" si="4"/>
        <v>0.18</v>
      </c>
      <c r="M22" s="3">
        <f>SINTETICA102[[#This Row],[MO]]*(1+SINTETICA102[[#This Row],[BDI MO]])</f>
        <v>31.537500000000001</v>
      </c>
      <c r="N22" s="3">
        <f>SINTETICA102[[#This Row],[MAT]]*(1+SINTETICA102[[#This Row],[BDI MAT]])</f>
        <v>10.5625</v>
      </c>
      <c r="O22" s="3">
        <f>SINTETICA102[[#This Row],[EQUIP]]*(1+SINTETICA102[[#This Row],[BDI EQUIP]])</f>
        <v>0</v>
      </c>
      <c r="P22" s="3">
        <f>ROUND(SUM(SINTETICA102[[#This Row],[MO C/ BDI]:[EQUIP C/ BDI]])*SINTETICA102[[#This Row],[QTD]],2)</f>
        <v>5052</v>
      </c>
      <c r="S22" s="118">
        <f>SINTETICA102[[#This Row],[QTD]]*SINTETICA102[[#This Row],[MO]]</f>
        <v>3027.6</v>
      </c>
      <c r="T22" s="118">
        <f>SINTETICA102[[#This Row],[QTD]]*SINTETICA102[[#This Row],[MAT]]</f>
        <v>1013.9999999999999</v>
      </c>
      <c r="U22" s="118">
        <f>SINTETICA102[[#This Row],[QTD]]*SINTETICA102[[#This Row],[EQUIP]]</f>
        <v>0</v>
      </c>
      <c r="V22" s="118">
        <f>(SINTETICA102[[#This Row],[QTD]]*SINTETICA102[[#This Row],[MO]])*SINTETICA102[[#This Row],[BDI MO]]</f>
        <v>756.9</v>
      </c>
      <c r="W22" s="118">
        <f>(SINTETICA102[[#This Row],[QTD]]*SINTETICA102[[#This Row],[MAT]])*SINTETICA102[[#This Row],[BDI MAT]]</f>
        <v>253.49999999999997</v>
      </c>
      <c r="X22" s="118">
        <f>(SINTETICA102[[#This Row],[QTD]]*SINTETICA102[[#This Row],[EQUIP]])*SINTETICA102[[#This Row],[BDI EQUIP]]</f>
        <v>0</v>
      </c>
      <c r="Y22" s="62"/>
    </row>
    <row r="23" spans="1:25" x14ac:dyDescent="0.2">
      <c r="A23" s="73" t="s">
        <v>40</v>
      </c>
      <c r="B23" s="73" t="s">
        <v>523</v>
      </c>
      <c r="C23" s="74" t="s">
        <v>41</v>
      </c>
      <c r="D23" s="75" t="s">
        <v>1015</v>
      </c>
      <c r="E23" s="76" t="s">
        <v>1429</v>
      </c>
      <c r="F23" s="109">
        <v>120</v>
      </c>
      <c r="G23" s="3">
        <v>22.9</v>
      </c>
      <c r="H23" s="3">
        <v>8.4499999999999993</v>
      </c>
      <c r="I23" s="3">
        <v>0</v>
      </c>
      <c r="J23" s="87">
        <f t="shared" si="2"/>
        <v>0.25</v>
      </c>
      <c r="K23" s="97">
        <f t="shared" si="3"/>
        <v>0.25</v>
      </c>
      <c r="L23" s="88">
        <f t="shared" si="4"/>
        <v>0.18</v>
      </c>
      <c r="M23" s="3">
        <f>SINTETICA102[[#This Row],[MO]]*(1+SINTETICA102[[#This Row],[BDI MO]])</f>
        <v>28.625</v>
      </c>
      <c r="N23" s="3">
        <f>SINTETICA102[[#This Row],[MAT]]*(1+SINTETICA102[[#This Row],[BDI MAT]])</f>
        <v>10.5625</v>
      </c>
      <c r="O23" s="3">
        <f>SINTETICA102[[#This Row],[EQUIP]]*(1+SINTETICA102[[#This Row],[BDI EQUIP]])</f>
        <v>0</v>
      </c>
      <c r="P23" s="3">
        <f>ROUND(SUM(SINTETICA102[[#This Row],[MO C/ BDI]:[EQUIP C/ BDI]])*SINTETICA102[[#This Row],[QTD]],2)</f>
        <v>4702.5</v>
      </c>
      <c r="S23" s="118">
        <f>SINTETICA102[[#This Row],[QTD]]*SINTETICA102[[#This Row],[MO]]</f>
        <v>2748</v>
      </c>
      <c r="T23" s="118">
        <f>SINTETICA102[[#This Row],[QTD]]*SINTETICA102[[#This Row],[MAT]]</f>
        <v>1013.9999999999999</v>
      </c>
      <c r="U23" s="118">
        <f>SINTETICA102[[#This Row],[QTD]]*SINTETICA102[[#This Row],[EQUIP]]</f>
        <v>0</v>
      </c>
      <c r="V23" s="118">
        <f>(SINTETICA102[[#This Row],[QTD]]*SINTETICA102[[#This Row],[MO]])*SINTETICA102[[#This Row],[BDI MO]]</f>
        <v>687</v>
      </c>
      <c r="W23" s="118">
        <f>(SINTETICA102[[#This Row],[QTD]]*SINTETICA102[[#This Row],[MAT]])*SINTETICA102[[#This Row],[BDI MAT]]</f>
        <v>253.49999999999997</v>
      </c>
      <c r="X23" s="118">
        <f>(SINTETICA102[[#This Row],[QTD]]*SINTETICA102[[#This Row],[EQUIP]])*SINTETICA102[[#This Row],[BDI EQUIP]]</f>
        <v>0</v>
      </c>
      <c r="Y23" s="62"/>
    </row>
    <row r="24" spans="1:25" x14ac:dyDescent="0.2">
      <c r="A24" s="73" t="s">
        <v>42</v>
      </c>
      <c r="B24" s="73" t="s">
        <v>523</v>
      </c>
      <c r="C24" s="74" t="s">
        <v>43</v>
      </c>
      <c r="D24" s="75" t="s">
        <v>1016</v>
      </c>
      <c r="E24" s="76" t="s">
        <v>1429</v>
      </c>
      <c r="F24" s="109">
        <v>120</v>
      </c>
      <c r="G24" s="3">
        <v>25.61</v>
      </c>
      <c r="H24" s="3">
        <v>8.4499999999999993</v>
      </c>
      <c r="I24" s="3">
        <v>0</v>
      </c>
      <c r="J24" s="87">
        <f t="shared" si="2"/>
        <v>0.25</v>
      </c>
      <c r="K24" s="97">
        <f t="shared" si="3"/>
        <v>0.25</v>
      </c>
      <c r="L24" s="88">
        <f t="shared" si="4"/>
        <v>0.18</v>
      </c>
      <c r="M24" s="3">
        <f>SINTETICA102[[#This Row],[MO]]*(1+SINTETICA102[[#This Row],[BDI MO]])</f>
        <v>32.012500000000003</v>
      </c>
      <c r="N24" s="3">
        <f>SINTETICA102[[#This Row],[MAT]]*(1+SINTETICA102[[#This Row],[BDI MAT]])</f>
        <v>10.5625</v>
      </c>
      <c r="O24" s="3">
        <f>SINTETICA102[[#This Row],[EQUIP]]*(1+SINTETICA102[[#This Row],[BDI EQUIP]])</f>
        <v>0</v>
      </c>
      <c r="P24" s="3">
        <f>ROUND(SUM(SINTETICA102[[#This Row],[MO C/ BDI]:[EQUIP C/ BDI]])*SINTETICA102[[#This Row],[QTD]],2)</f>
        <v>5109</v>
      </c>
      <c r="S24" s="118">
        <f>SINTETICA102[[#This Row],[QTD]]*SINTETICA102[[#This Row],[MO]]</f>
        <v>3073.2</v>
      </c>
      <c r="T24" s="118">
        <f>SINTETICA102[[#This Row],[QTD]]*SINTETICA102[[#This Row],[MAT]]</f>
        <v>1013.9999999999999</v>
      </c>
      <c r="U24" s="118">
        <f>SINTETICA102[[#This Row],[QTD]]*SINTETICA102[[#This Row],[EQUIP]]</f>
        <v>0</v>
      </c>
      <c r="V24" s="118">
        <f>(SINTETICA102[[#This Row],[QTD]]*SINTETICA102[[#This Row],[MO]])*SINTETICA102[[#This Row],[BDI MO]]</f>
        <v>768.3</v>
      </c>
      <c r="W24" s="118">
        <f>(SINTETICA102[[#This Row],[QTD]]*SINTETICA102[[#This Row],[MAT]])*SINTETICA102[[#This Row],[BDI MAT]]</f>
        <v>253.49999999999997</v>
      </c>
      <c r="X24" s="118">
        <f>(SINTETICA102[[#This Row],[QTD]]*SINTETICA102[[#This Row],[EQUIP]])*SINTETICA102[[#This Row],[BDI EQUIP]]</f>
        <v>0</v>
      </c>
      <c r="Y24" s="62"/>
    </row>
    <row r="25" spans="1:25" x14ac:dyDescent="0.2">
      <c r="A25" s="73" t="s">
        <v>44</v>
      </c>
      <c r="B25" s="73" t="s">
        <v>523</v>
      </c>
      <c r="C25" s="74" t="s">
        <v>45</v>
      </c>
      <c r="D25" s="75" t="s">
        <v>1017</v>
      </c>
      <c r="E25" s="76" t="s">
        <v>1429</v>
      </c>
      <c r="F25" s="109">
        <v>120</v>
      </c>
      <c r="G25" s="3">
        <v>27.42</v>
      </c>
      <c r="H25" s="3">
        <v>9.41</v>
      </c>
      <c r="I25" s="3">
        <v>0</v>
      </c>
      <c r="J25" s="87">
        <f t="shared" si="2"/>
        <v>0.25</v>
      </c>
      <c r="K25" s="97">
        <f t="shared" si="3"/>
        <v>0.25</v>
      </c>
      <c r="L25" s="88">
        <f t="shared" si="4"/>
        <v>0.18</v>
      </c>
      <c r="M25" s="3">
        <f>SINTETICA102[[#This Row],[MO]]*(1+SINTETICA102[[#This Row],[BDI MO]])</f>
        <v>34.275000000000006</v>
      </c>
      <c r="N25" s="3">
        <f>SINTETICA102[[#This Row],[MAT]]*(1+SINTETICA102[[#This Row],[BDI MAT]])</f>
        <v>11.762499999999999</v>
      </c>
      <c r="O25" s="3">
        <f>SINTETICA102[[#This Row],[EQUIP]]*(1+SINTETICA102[[#This Row],[BDI EQUIP]])</f>
        <v>0</v>
      </c>
      <c r="P25" s="3">
        <f>ROUND(SUM(SINTETICA102[[#This Row],[MO C/ BDI]:[EQUIP C/ BDI]])*SINTETICA102[[#This Row],[QTD]],2)</f>
        <v>5524.5</v>
      </c>
      <c r="S25" s="118">
        <f>SINTETICA102[[#This Row],[QTD]]*SINTETICA102[[#This Row],[MO]]</f>
        <v>3290.4</v>
      </c>
      <c r="T25" s="118">
        <f>SINTETICA102[[#This Row],[QTD]]*SINTETICA102[[#This Row],[MAT]]</f>
        <v>1129.2</v>
      </c>
      <c r="U25" s="118">
        <f>SINTETICA102[[#This Row],[QTD]]*SINTETICA102[[#This Row],[EQUIP]]</f>
        <v>0</v>
      </c>
      <c r="V25" s="118">
        <f>(SINTETICA102[[#This Row],[QTD]]*SINTETICA102[[#This Row],[MO]])*SINTETICA102[[#This Row],[BDI MO]]</f>
        <v>822.6</v>
      </c>
      <c r="W25" s="118">
        <f>(SINTETICA102[[#This Row],[QTD]]*SINTETICA102[[#This Row],[MAT]])*SINTETICA102[[#This Row],[BDI MAT]]</f>
        <v>282.3</v>
      </c>
      <c r="X25" s="118">
        <f>(SINTETICA102[[#This Row],[QTD]]*SINTETICA102[[#This Row],[EQUIP]])*SINTETICA102[[#This Row],[BDI EQUIP]]</f>
        <v>0</v>
      </c>
      <c r="Y25" s="62"/>
    </row>
    <row r="26" spans="1:25" x14ac:dyDescent="0.2">
      <c r="A26" s="73" t="s">
        <v>46</v>
      </c>
      <c r="B26" s="73" t="s">
        <v>523</v>
      </c>
      <c r="C26" s="74" t="s">
        <v>47</v>
      </c>
      <c r="D26" s="75" t="s">
        <v>1018</v>
      </c>
      <c r="E26" s="76" t="s">
        <v>1429</v>
      </c>
      <c r="F26" s="109">
        <v>0</v>
      </c>
      <c r="G26" s="3">
        <v>26.34</v>
      </c>
      <c r="H26" s="3">
        <v>10.09</v>
      </c>
      <c r="I26" s="3">
        <v>0</v>
      </c>
      <c r="J26" s="87">
        <f t="shared" si="2"/>
        <v>0.25</v>
      </c>
      <c r="K26" s="97">
        <f t="shared" si="3"/>
        <v>0.25</v>
      </c>
      <c r="L26" s="88">
        <f t="shared" si="4"/>
        <v>0.18</v>
      </c>
      <c r="M26" s="3">
        <f>SINTETICA102[[#This Row],[MO]]*(1+SINTETICA102[[#This Row],[BDI MO]])</f>
        <v>32.924999999999997</v>
      </c>
      <c r="N26" s="3">
        <f>SINTETICA102[[#This Row],[MAT]]*(1+SINTETICA102[[#This Row],[BDI MAT]])</f>
        <v>12.612500000000001</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v>0</v>
      </c>
      <c r="G27" s="3">
        <v>20.57</v>
      </c>
      <c r="H27" s="3">
        <v>8.4499999999999993</v>
      </c>
      <c r="I27" s="3">
        <v>0</v>
      </c>
      <c r="J27" s="87">
        <f t="shared" si="2"/>
        <v>0.25</v>
      </c>
      <c r="K27" s="97">
        <f t="shared" si="3"/>
        <v>0.25</v>
      </c>
      <c r="L27" s="88">
        <f t="shared" si="4"/>
        <v>0.18</v>
      </c>
      <c r="M27" s="3">
        <f>SINTETICA102[[#This Row],[MO]]*(1+SINTETICA102[[#This Row],[BDI MO]])</f>
        <v>25.712499999999999</v>
      </c>
      <c r="N27" s="3">
        <f>SINTETICA102[[#This Row],[MAT]]*(1+SINTETICA102[[#This Row],[BDI MAT]])</f>
        <v>10.5625</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v>0</v>
      </c>
      <c r="G28" s="3">
        <v>25.04</v>
      </c>
      <c r="H28" s="3">
        <v>8.31</v>
      </c>
      <c r="I28" s="3">
        <v>0</v>
      </c>
      <c r="J28" s="87">
        <f t="shared" si="2"/>
        <v>0.25</v>
      </c>
      <c r="K28" s="97">
        <f t="shared" si="3"/>
        <v>0.25</v>
      </c>
      <c r="L28" s="88">
        <f t="shared" si="4"/>
        <v>0.18</v>
      </c>
      <c r="M28" s="3">
        <f>SINTETICA102[[#This Row],[MO]]*(1+SINTETICA102[[#This Row],[BDI MO]])</f>
        <v>31.299999999999997</v>
      </c>
      <c r="N28" s="3">
        <f>SINTETICA102[[#This Row],[MAT]]*(1+SINTETICA102[[#This Row],[BDI MAT]])</f>
        <v>10.387500000000001</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v>0</v>
      </c>
      <c r="G29" s="3">
        <v>24.95</v>
      </c>
      <c r="H29" s="3">
        <v>8.31</v>
      </c>
      <c r="I29" s="3">
        <v>0</v>
      </c>
      <c r="J29" s="87">
        <f t="shared" si="2"/>
        <v>0.25</v>
      </c>
      <c r="K29" s="97">
        <f t="shared" si="3"/>
        <v>0.25</v>
      </c>
      <c r="L29" s="88">
        <f t="shared" si="4"/>
        <v>0.18</v>
      </c>
      <c r="M29" s="3">
        <f>SINTETICA102[[#This Row],[MO]]*(1+SINTETICA102[[#This Row],[BDI MO]])</f>
        <v>31.1875</v>
      </c>
      <c r="N29" s="3">
        <f>SINTETICA102[[#This Row],[MAT]]*(1+SINTETICA102[[#This Row],[BDI MAT]])</f>
        <v>10.387500000000001</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v>0</v>
      </c>
      <c r="G30" s="3">
        <v>28.98</v>
      </c>
      <c r="H30" s="3">
        <v>7.76</v>
      </c>
      <c r="I30" s="3">
        <v>0</v>
      </c>
      <c r="J30" s="87">
        <f t="shared" si="2"/>
        <v>0.25</v>
      </c>
      <c r="K30" s="97">
        <f t="shared" si="3"/>
        <v>0.25</v>
      </c>
      <c r="L30" s="88">
        <f t="shared" si="4"/>
        <v>0.18</v>
      </c>
      <c r="M30" s="3">
        <f>SINTETICA102[[#This Row],[MO]]*(1+SINTETICA102[[#This Row],[BDI MO]])</f>
        <v>36.225000000000001</v>
      </c>
      <c r="N30" s="3">
        <f>SINTETICA102[[#This Row],[MAT]]*(1+SINTETICA102[[#This Row],[BDI MAT]])</f>
        <v>9.6999999999999993</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6</v>
      </c>
      <c r="G31" s="3">
        <v>1336.35</v>
      </c>
      <c r="H31" s="3">
        <v>403.5</v>
      </c>
      <c r="I31" s="3">
        <v>0</v>
      </c>
      <c r="J31" s="87">
        <f t="shared" si="2"/>
        <v>0.25</v>
      </c>
      <c r="K31" s="97">
        <f t="shared" si="3"/>
        <v>0.25</v>
      </c>
      <c r="L31" s="88">
        <f t="shared" si="4"/>
        <v>0.18</v>
      </c>
      <c r="M31" s="3">
        <f>SINTETICA102[[#This Row],[MO]]*(1+SINTETICA102[[#This Row],[BDI MO]])</f>
        <v>1670.4375</v>
      </c>
      <c r="N31" s="3">
        <f>SINTETICA102[[#This Row],[MAT]]*(1+SINTETICA102[[#This Row],[BDI MAT]])</f>
        <v>504.375</v>
      </c>
      <c r="O31" s="3">
        <f>SINTETICA102[[#This Row],[EQUIP]]*(1+SINTETICA102[[#This Row],[BDI EQUIP]])</f>
        <v>0</v>
      </c>
      <c r="P31" s="3">
        <f>ROUND(SUM(SINTETICA102[[#This Row],[MO C/ BDI]:[EQUIP C/ BDI]])*SINTETICA102[[#This Row],[QTD]],2)</f>
        <v>13048.88</v>
      </c>
      <c r="S31" s="118">
        <f>SINTETICA102[[#This Row],[QTD]]*SINTETICA102[[#This Row],[MO]]</f>
        <v>8018.0999999999995</v>
      </c>
      <c r="T31" s="118">
        <f>SINTETICA102[[#This Row],[QTD]]*SINTETICA102[[#This Row],[MAT]]</f>
        <v>2421</v>
      </c>
      <c r="U31" s="118">
        <f>SINTETICA102[[#This Row],[QTD]]*SINTETICA102[[#This Row],[EQUIP]]</f>
        <v>0</v>
      </c>
      <c r="V31" s="118">
        <f>(SINTETICA102[[#This Row],[QTD]]*SINTETICA102[[#This Row],[MO]])*SINTETICA102[[#This Row],[BDI MO]]</f>
        <v>2004.5249999999999</v>
      </c>
      <c r="W31" s="118">
        <f>(SINTETICA102[[#This Row],[QTD]]*SINTETICA102[[#This Row],[MAT]])*SINTETICA102[[#This Row],[BDI MAT]]</f>
        <v>605.25</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2</v>
      </c>
      <c r="G32" s="3">
        <v>2672.7</v>
      </c>
      <c r="H32" s="3">
        <v>807</v>
      </c>
      <c r="I32" s="3">
        <v>0</v>
      </c>
      <c r="J32" s="87">
        <f t="shared" si="2"/>
        <v>0.25</v>
      </c>
      <c r="K32" s="97">
        <f t="shared" si="3"/>
        <v>0.25</v>
      </c>
      <c r="L32" s="88">
        <f t="shared" si="4"/>
        <v>0.18</v>
      </c>
      <c r="M32" s="3">
        <f>SINTETICA102[[#This Row],[MO]]*(1+SINTETICA102[[#This Row],[BDI MO]])</f>
        <v>3340.875</v>
      </c>
      <c r="N32" s="3">
        <f>SINTETICA102[[#This Row],[MAT]]*(1+SINTETICA102[[#This Row],[BDI MAT]])</f>
        <v>1008.75</v>
      </c>
      <c r="O32" s="3">
        <f>SINTETICA102[[#This Row],[EQUIP]]*(1+SINTETICA102[[#This Row],[BDI EQUIP]])</f>
        <v>0</v>
      </c>
      <c r="P32" s="3">
        <f>ROUND(SUM(SINTETICA102[[#This Row],[MO C/ BDI]:[EQUIP C/ BDI]])*SINTETICA102[[#This Row],[QTD]],2)</f>
        <v>8699.25</v>
      </c>
      <c r="S32" s="118">
        <f>SINTETICA102[[#This Row],[QTD]]*SINTETICA102[[#This Row],[MO]]</f>
        <v>5345.4</v>
      </c>
      <c r="T32" s="118">
        <f>SINTETICA102[[#This Row],[QTD]]*SINTETICA102[[#This Row],[MAT]]</f>
        <v>1614</v>
      </c>
      <c r="U32" s="118">
        <f>SINTETICA102[[#This Row],[QTD]]*SINTETICA102[[#This Row],[EQUIP]]</f>
        <v>0</v>
      </c>
      <c r="V32" s="118">
        <f>(SINTETICA102[[#This Row],[QTD]]*SINTETICA102[[#This Row],[MO]])*SINTETICA102[[#This Row],[BDI MO]]</f>
        <v>1336.35</v>
      </c>
      <c r="W32" s="118">
        <f>(SINTETICA102[[#This Row],[QTD]]*SINTETICA102[[#This Row],[MAT]])*SINTETICA102[[#This Row],[BDI MAT]]</f>
        <v>403.5</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2</v>
      </c>
      <c r="G33" s="3">
        <v>4009.05</v>
      </c>
      <c r="H33" s="3">
        <v>1210.5</v>
      </c>
      <c r="I33" s="3">
        <v>0</v>
      </c>
      <c r="J33" s="87">
        <f t="shared" si="2"/>
        <v>0.25</v>
      </c>
      <c r="K33" s="97">
        <f t="shared" si="3"/>
        <v>0.25</v>
      </c>
      <c r="L33" s="88">
        <f t="shared" si="4"/>
        <v>0.18</v>
      </c>
      <c r="M33" s="3">
        <f>SINTETICA102[[#This Row],[MO]]*(1+SINTETICA102[[#This Row],[BDI MO]])</f>
        <v>5011.3125</v>
      </c>
      <c r="N33" s="3">
        <f>SINTETICA102[[#This Row],[MAT]]*(1+SINTETICA102[[#This Row],[BDI MAT]])</f>
        <v>1513.125</v>
      </c>
      <c r="O33" s="3">
        <f>SINTETICA102[[#This Row],[EQUIP]]*(1+SINTETICA102[[#This Row],[BDI EQUIP]])</f>
        <v>0</v>
      </c>
      <c r="P33" s="3">
        <f>ROUND(SUM(SINTETICA102[[#This Row],[MO C/ BDI]:[EQUIP C/ BDI]])*SINTETICA102[[#This Row],[QTD]],2)</f>
        <v>13048.88</v>
      </c>
      <c r="S33" s="118">
        <f>SINTETICA102[[#This Row],[QTD]]*SINTETICA102[[#This Row],[MO]]</f>
        <v>8018.1</v>
      </c>
      <c r="T33" s="118">
        <f>SINTETICA102[[#This Row],[QTD]]*SINTETICA102[[#This Row],[MAT]]</f>
        <v>2421</v>
      </c>
      <c r="U33" s="118">
        <f>SINTETICA102[[#This Row],[QTD]]*SINTETICA102[[#This Row],[EQUIP]]</f>
        <v>0</v>
      </c>
      <c r="V33" s="118">
        <f>(SINTETICA102[[#This Row],[QTD]]*SINTETICA102[[#This Row],[MO]])*SINTETICA102[[#This Row],[BDI MO]]</f>
        <v>2004.5250000000001</v>
      </c>
      <c r="W33" s="118">
        <f>(SINTETICA102[[#This Row],[QTD]]*SINTETICA102[[#This Row],[MAT]])*SINTETICA102[[#This Row],[BDI MAT]]</f>
        <v>605.25</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4</v>
      </c>
      <c r="G34" s="3">
        <v>5345.4</v>
      </c>
      <c r="H34" s="3">
        <v>1614</v>
      </c>
      <c r="I34" s="3">
        <v>0</v>
      </c>
      <c r="J34" s="87">
        <f t="shared" si="2"/>
        <v>0.25</v>
      </c>
      <c r="K34" s="97">
        <f t="shared" si="3"/>
        <v>0.25</v>
      </c>
      <c r="L34" s="88">
        <f t="shared" si="4"/>
        <v>0.18</v>
      </c>
      <c r="M34" s="3">
        <f>SINTETICA102[[#This Row],[MO]]*(1+SINTETICA102[[#This Row],[BDI MO]])</f>
        <v>6681.75</v>
      </c>
      <c r="N34" s="3">
        <f>SINTETICA102[[#This Row],[MAT]]*(1+SINTETICA102[[#This Row],[BDI MAT]])</f>
        <v>2017.5</v>
      </c>
      <c r="O34" s="3">
        <f>SINTETICA102[[#This Row],[EQUIP]]*(1+SINTETICA102[[#This Row],[BDI EQUIP]])</f>
        <v>0</v>
      </c>
      <c r="P34" s="3">
        <f>ROUND(SUM(SINTETICA102[[#This Row],[MO C/ BDI]:[EQUIP C/ BDI]])*SINTETICA102[[#This Row],[QTD]],2)</f>
        <v>34797</v>
      </c>
      <c r="S34" s="118">
        <f>SINTETICA102[[#This Row],[QTD]]*SINTETICA102[[#This Row],[MO]]</f>
        <v>21381.599999999999</v>
      </c>
      <c r="T34" s="118">
        <f>SINTETICA102[[#This Row],[QTD]]*SINTETICA102[[#This Row],[MAT]]</f>
        <v>6456</v>
      </c>
      <c r="U34" s="118">
        <f>SINTETICA102[[#This Row],[QTD]]*SINTETICA102[[#This Row],[EQUIP]]</f>
        <v>0</v>
      </c>
      <c r="V34" s="118">
        <f>(SINTETICA102[[#This Row],[QTD]]*SINTETICA102[[#This Row],[MO]])*SINTETICA102[[#This Row],[BDI MO]]</f>
        <v>5345.4</v>
      </c>
      <c r="W34" s="118">
        <f>(SINTETICA102[[#This Row],[QTD]]*SINTETICA102[[#This Row],[MAT]])*SINTETICA102[[#This Row],[BDI MAT]]</f>
        <v>1614</v>
      </c>
      <c r="X34" s="118">
        <f>(SINTETICA102[[#This Row],[QTD]]*SINTETICA102[[#This Row],[EQUIP]])*SINTETICA102[[#This Row],[BDI EQUIP]]</f>
        <v>0</v>
      </c>
      <c r="Y34" s="62"/>
    </row>
    <row r="35" spans="1:25" x14ac:dyDescent="0.2">
      <c r="A35" s="73" t="s">
        <v>540</v>
      </c>
      <c r="B35" s="73" t="s">
        <v>523</v>
      </c>
      <c r="C35" s="74" t="s">
        <v>541</v>
      </c>
      <c r="D35" s="75" t="s">
        <v>1027</v>
      </c>
      <c r="E35" s="76" t="s">
        <v>1431</v>
      </c>
      <c r="F35" s="109">
        <v>6</v>
      </c>
      <c r="G35" s="3">
        <v>73.501899999999992</v>
      </c>
      <c r="H35" s="3">
        <v>420.12670000000003</v>
      </c>
      <c r="I35" s="3">
        <v>0</v>
      </c>
      <c r="J35" s="87">
        <f t="shared" si="2"/>
        <v>0.25</v>
      </c>
      <c r="K35" s="97">
        <f t="shared" si="3"/>
        <v>0.25</v>
      </c>
      <c r="L35" s="88">
        <f t="shared" si="4"/>
        <v>0.18</v>
      </c>
      <c r="M35" s="3">
        <f>SINTETICA102[[#This Row],[MO]]*(1+SINTETICA102[[#This Row],[BDI MO]])</f>
        <v>91.877374999999986</v>
      </c>
      <c r="N35" s="3">
        <f>SINTETICA102[[#This Row],[MAT]]*(1+SINTETICA102[[#This Row],[BDI MAT]])</f>
        <v>525.15837499999998</v>
      </c>
      <c r="O35" s="3">
        <f>SINTETICA102[[#This Row],[EQUIP]]*(1+SINTETICA102[[#This Row],[BDI EQUIP]])</f>
        <v>0</v>
      </c>
      <c r="P35" s="3">
        <f>ROUND(SUM(SINTETICA102[[#This Row],[MO C/ BDI]:[EQUIP C/ BDI]])*SINTETICA102[[#This Row],[QTD]],2)</f>
        <v>3702.21</v>
      </c>
      <c r="S35" s="118">
        <f>SINTETICA102[[#This Row],[QTD]]*SINTETICA102[[#This Row],[MO]]</f>
        <v>441.01139999999998</v>
      </c>
      <c r="T35" s="118">
        <f>SINTETICA102[[#This Row],[QTD]]*SINTETICA102[[#This Row],[MAT]]</f>
        <v>2520.7602000000002</v>
      </c>
      <c r="U35" s="118">
        <f>SINTETICA102[[#This Row],[QTD]]*SINTETICA102[[#This Row],[EQUIP]]</f>
        <v>0</v>
      </c>
      <c r="V35" s="118">
        <f>(SINTETICA102[[#This Row],[QTD]]*SINTETICA102[[#This Row],[MO]])*SINTETICA102[[#This Row],[BDI MO]]</f>
        <v>110.25285</v>
      </c>
      <c r="W35" s="118">
        <f>(SINTETICA102[[#This Row],[QTD]]*SINTETICA102[[#This Row],[MAT]])*SINTETICA102[[#This Row],[BDI MAT]]</f>
        <v>630.19005000000004</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6</v>
      </c>
      <c r="G36" s="3">
        <v>1824.4499999999998</v>
      </c>
      <c r="H36" s="3">
        <v>31.95</v>
      </c>
      <c r="I36" s="3">
        <v>0</v>
      </c>
      <c r="J36" s="87">
        <f t="shared" si="2"/>
        <v>0.25</v>
      </c>
      <c r="K36" s="97">
        <f t="shared" si="3"/>
        <v>0.25</v>
      </c>
      <c r="L36" s="88">
        <f t="shared" si="4"/>
        <v>0.18</v>
      </c>
      <c r="M36" s="3">
        <f>SINTETICA102[[#This Row],[MO]]*(1+SINTETICA102[[#This Row],[BDI MO]])</f>
        <v>2280.5625</v>
      </c>
      <c r="N36" s="3">
        <f>SINTETICA102[[#This Row],[MAT]]*(1+SINTETICA102[[#This Row],[BDI MAT]])</f>
        <v>39.9375</v>
      </c>
      <c r="O36" s="3">
        <f>SINTETICA102[[#This Row],[EQUIP]]*(1+SINTETICA102[[#This Row],[BDI EQUIP]])</f>
        <v>0</v>
      </c>
      <c r="P36" s="3">
        <f>ROUND(SUM(SINTETICA102[[#This Row],[MO C/ BDI]:[EQUIP C/ BDI]])*SINTETICA102[[#This Row],[QTD]],2)</f>
        <v>13923</v>
      </c>
      <c r="S36" s="118">
        <f>SINTETICA102[[#This Row],[QTD]]*SINTETICA102[[#This Row],[MO]]</f>
        <v>10946.699999999999</v>
      </c>
      <c r="T36" s="118">
        <f>SINTETICA102[[#This Row],[QTD]]*SINTETICA102[[#This Row],[MAT]]</f>
        <v>191.7</v>
      </c>
      <c r="U36" s="118">
        <f>SINTETICA102[[#This Row],[QTD]]*SINTETICA102[[#This Row],[EQUIP]]</f>
        <v>0</v>
      </c>
      <c r="V36" s="118">
        <f>(SINTETICA102[[#This Row],[QTD]]*SINTETICA102[[#This Row],[MO]])*SINTETICA102[[#This Row],[BDI MO]]</f>
        <v>2736.6749999999997</v>
      </c>
      <c r="W36" s="118">
        <f>(SINTETICA102[[#This Row],[QTD]]*SINTETICA102[[#This Row],[MAT]])*SINTETICA102[[#This Row],[BDI MAT]]</f>
        <v>47.924999999999997</v>
      </c>
      <c r="X36" s="118">
        <f>(SINTETICA102[[#This Row],[QTD]]*SINTETICA102[[#This Row],[EQUIP]])*SINTETICA102[[#This Row],[BDI EQUIP]]</f>
        <v>0</v>
      </c>
      <c r="Y36" s="62"/>
    </row>
    <row r="37" spans="1:25" x14ac:dyDescent="0.2">
      <c r="A37" s="73" t="s">
        <v>544</v>
      </c>
      <c r="B37" s="73" t="s">
        <v>523</v>
      </c>
      <c r="C37" s="74" t="s">
        <v>545</v>
      </c>
      <c r="D37" s="75" t="s">
        <v>1029</v>
      </c>
      <c r="E37" s="76" t="s">
        <v>1431</v>
      </c>
      <c r="F37" s="109">
        <v>7580</v>
      </c>
      <c r="G37" s="3">
        <v>0.24864</v>
      </c>
      <c r="H37" s="3">
        <v>1.2299599999999999</v>
      </c>
      <c r="I37" s="3">
        <v>0</v>
      </c>
      <c r="J37" s="87">
        <f t="shared" si="2"/>
        <v>0.25</v>
      </c>
      <c r="K37" s="97">
        <f t="shared" si="3"/>
        <v>0.25</v>
      </c>
      <c r="L37" s="88">
        <f t="shared" si="4"/>
        <v>0.18</v>
      </c>
      <c r="M37" s="3">
        <f>SINTETICA102[[#This Row],[MO]]*(1+SINTETICA102[[#This Row],[BDI MO]])</f>
        <v>0.31080000000000002</v>
      </c>
      <c r="N37" s="3">
        <f>SINTETICA102[[#This Row],[MAT]]*(1+SINTETICA102[[#This Row],[BDI MAT]])</f>
        <v>1.53745</v>
      </c>
      <c r="O37" s="3">
        <f>SINTETICA102[[#This Row],[EQUIP]]*(1+SINTETICA102[[#This Row],[BDI EQUIP]])</f>
        <v>0</v>
      </c>
      <c r="P37" s="3">
        <f>ROUND(SUM(SINTETICA102[[#This Row],[MO C/ BDI]:[EQUIP C/ BDI]])*SINTETICA102[[#This Row],[QTD]],2)</f>
        <v>14009.74</v>
      </c>
      <c r="S37" s="118">
        <f>SINTETICA102[[#This Row],[QTD]]*SINTETICA102[[#This Row],[MO]]</f>
        <v>1884.6912</v>
      </c>
      <c r="T37" s="118">
        <f>SINTETICA102[[#This Row],[QTD]]*SINTETICA102[[#This Row],[MAT]]</f>
        <v>9323.0967999999993</v>
      </c>
      <c r="U37" s="118">
        <f>SINTETICA102[[#This Row],[QTD]]*SINTETICA102[[#This Row],[EQUIP]]</f>
        <v>0</v>
      </c>
      <c r="V37" s="118">
        <f>(SINTETICA102[[#This Row],[QTD]]*SINTETICA102[[#This Row],[MO]])*SINTETICA102[[#This Row],[BDI MO]]</f>
        <v>471.1728</v>
      </c>
      <c r="W37" s="118">
        <f>(SINTETICA102[[#This Row],[QTD]]*SINTETICA102[[#This Row],[MAT]])*SINTETICA102[[#This Row],[BDI MAT]]</f>
        <v>2330.7741999999998</v>
      </c>
      <c r="X37" s="118">
        <f>(SINTETICA102[[#This Row],[QTD]]*SINTETICA102[[#This Row],[EQUIP]])*SINTETICA102[[#This Row],[BDI EQUIP]]</f>
        <v>0</v>
      </c>
      <c r="Y37" s="62"/>
    </row>
    <row r="38" spans="1:25" x14ac:dyDescent="0.2">
      <c r="A38" s="73" t="s">
        <v>546</v>
      </c>
      <c r="B38" s="73" t="s">
        <v>523</v>
      </c>
      <c r="C38" s="74" t="s">
        <v>547</v>
      </c>
      <c r="D38" s="75" t="s">
        <v>1030</v>
      </c>
      <c r="E38" s="76" t="s">
        <v>1432</v>
      </c>
      <c r="F38" s="109">
        <v>300</v>
      </c>
      <c r="G38" s="3">
        <v>33.450000000000003</v>
      </c>
      <c r="H38" s="3">
        <v>58.73</v>
      </c>
      <c r="I38" s="3">
        <v>0</v>
      </c>
      <c r="J38" s="87">
        <f t="shared" si="2"/>
        <v>0.25</v>
      </c>
      <c r="K38" s="97">
        <f t="shared" si="3"/>
        <v>0.25</v>
      </c>
      <c r="L38" s="88">
        <f t="shared" si="4"/>
        <v>0.18</v>
      </c>
      <c r="M38" s="3">
        <f>SINTETICA102[[#This Row],[MO]]*(1+SINTETICA102[[#This Row],[BDI MO]])</f>
        <v>41.8125</v>
      </c>
      <c r="N38" s="3">
        <f>SINTETICA102[[#This Row],[MAT]]*(1+SINTETICA102[[#This Row],[BDI MAT]])</f>
        <v>73.412499999999994</v>
      </c>
      <c r="O38" s="3">
        <f>SINTETICA102[[#This Row],[EQUIP]]*(1+SINTETICA102[[#This Row],[BDI EQUIP]])</f>
        <v>0</v>
      </c>
      <c r="P38" s="3">
        <f>ROUND(SUM(SINTETICA102[[#This Row],[MO C/ BDI]:[EQUIP C/ BDI]])*SINTETICA102[[#This Row],[QTD]],2)</f>
        <v>34567.5</v>
      </c>
      <c r="S38" s="118">
        <f>SINTETICA102[[#This Row],[QTD]]*SINTETICA102[[#This Row],[MO]]</f>
        <v>10035</v>
      </c>
      <c r="T38" s="118">
        <f>SINTETICA102[[#This Row],[QTD]]*SINTETICA102[[#This Row],[MAT]]</f>
        <v>17619</v>
      </c>
      <c r="U38" s="118">
        <f>SINTETICA102[[#This Row],[QTD]]*SINTETICA102[[#This Row],[EQUIP]]</f>
        <v>0</v>
      </c>
      <c r="V38" s="118">
        <f>(SINTETICA102[[#This Row],[QTD]]*SINTETICA102[[#This Row],[MO]])*SINTETICA102[[#This Row],[BDI MO]]</f>
        <v>2508.75</v>
      </c>
      <c r="W38" s="118">
        <f>(SINTETICA102[[#This Row],[QTD]]*SINTETICA102[[#This Row],[MAT]])*SINTETICA102[[#This Row],[BDI MAT]]</f>
        <v>4404.75</v>
      </c>
      <c r="X38" s="118">
        <f>(SINTETICA102[[#This Row],[QTD]]*SINTETICA102[[#This Row],[EQUIP]])*SINTETICA102[[#This Row],[BDI EQUIP]]</f>
        <v>0</v>
      </c>
      <c r="Y38" s="62"/>
    </row>
    <row r="39" spans="1:25" x14ac:dyDescent="0.2">
      <c r="A39" s="73" t="s">
        <v>548</v>
      </c>
      <c r="B39" s="73" t="s">
        <v>523</v>
      </c>
      <c r="C39" s="74" t="s">
        <v>549</v>
      </c>
      <c r="D39" s="75" t="s">
        <v>1031</v>
      </c>
      <c r="E39" s="76" t="s">
        <v>1427</v>
      </c>
      <c r="F39" s="109">
        <v>0</v>
      </c>
      <c r="G39" s="3">
        <v>5410.0349999999999</v>
      </c>
      <c r="H39" s="3">
        <v>2354.91</v>
      </c>
      <c r="I39" s="3">
        <v>0</v>
      </c>
      <c r="J39" s="87">
        <f t="shared" si="2"/>
        <v>0.25</v>
      </c>
      <c r="K39" s="97">
        <f t="shared" si="3"/>
        <v>0.25</v>
      </c>
      <c r="L39" s="88">
        <f t="shared" si="4"/>
        <v>0.18</v>
      </c>
      <c r="M39" s="3">
        <f>SINTETICA102[[#This Row],[MO]]*(1+SINTETICA102[[#This Row],[BDI MO]])</f>
        <v>6762.5437499999998</v>
      </c>
      <c r="N39" s="3">
        <f>SINTETICA102[[#This Row],[MAT]]*(1+SINTETICA102[[#This Row],[BDI MAT]])</f>
        <v>2943.6374999999998</v>
      </c>
      <c r="O39" s="3">
        <f>SINTETICA102[[#This Row],[EQUIP]]*(1+SINTETICA102[[#This Row],[BDI EQUIP]])</f>
        <v>0</v>
      </c>
      <c r="P39" s="3">
        <f>ROUND(SUM(SINTETICA102[[#This Row],[MO C/ BDI]:[EQUIP C/ BDI]])*SINTETICA102[[#This Row],[QTD]],2)</f>
        <v>0</v>
      </c>
      <c r="S39" s="118">
        <f>SINTETICA102[[#This Row],[QTD]]*SINTETICA102[[#This Row],[MO]]</f>
        <v>0</v>
      </c>
      <c r="T39" s="118">
        <f>SINTETICA102[[#This Row],[QTD]]*SINTETICA102[[#This Row],[MAT]]</f>
        <v>0</v>
      </c>
      <c r="U39" s="118">
        <f>SINTETICA102[[#This Row],[QTD]]*SINTETICA102[[#This Row],[EQUIP]]</f>
        <v>0</v>
      </c>
      <c r="V39" s="118">
        <f>(SINTETICA102[[#This Row],[QTD]]*SINTETICA102[[#This Row],[MO]])*SINTETICA102[[#This Row],[BDI MO]]</f>
        <v>0</v>
      </c>
      <c r="W39" s="118">
        <f>(SINTETICA102[[#This Row],[QTD]]*SINTETICA102[[#This Row],[MAT]])*SINTETICA102[[#This Row],[BDI MAT]]</f>
        <v>0</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120</v>
      </c>
      <c r="G40" s="3">
        <v>8.36</v>
      </c>
      <c r="H40" s="3">
        <v>2.2799999999999998</v>
      </c>
      <c r="I40" s="3">
        <v>0</v>
      </c>
      <c r="J40" s="87">
        <f t="shared" si="2"/>
        <v>0.25</v>
      </c>
      <c r="K40" s="97">
        <f t="shared" si="3"/>
        <v>0.25</v>
      </c>
      <c r="L40" s="88">
        <f t="shared" si="4"/>
        <v>0.18</v>
      </c>
      <c r="M40" s="3">
        <f>SINTETICA102[[#This Row],[MO]]*(1+SINTETICA102[[#This Row],[BDI MO]])</f>
        <v>10.45</v>
      </c>
      <c r="N40" s="3">
        <f>SINTETICA102[[#This Row],[MAT]]*(1+SINTETICA102[[#This Row],[BDI MAT]])</f>
        <v>2.8499999999999996</v>
      </c>
      <c r="O40" s="3">
        <f>SINTETICA102[[#This Row],[EQUIP]]*(1+SINTETICA102[[#This Row],[BDI EQUIP]])</f>
        <v>0</v>
      </c>
      <c r="P40" s="3">
        <f>ROUND(SUM(SINTETICA102[[#This Row],[MO C/ BDI]:[EQUIP C/ BDI]])*SINTETICA102[[#This Row],[QTD]],2)</f>
        <v>1596</v>
      </c>
      <c r="S40" s="118">
        <f>SINTETICA102[[#This Row],[QTD]]*SINTETICA102[[#This Row],[MO]]</f>
        <v>1003.1999999999999</v>
      </c>
      <c r="T40" s="118">
        <f>SINTETICA102[[#This Row],[QTD]]*SINTETICA102[[#This Row],[MAT]]</f>
        <v>273.59999999999997</v>
      </c>
      <c r="U40" s="118">
        <f>SINTETICA102[[#This Row],[QTD]]*SINTETICA102[[#This Row],[EQUIP]]</f>
        <v>0</v>
      </c>
      <c r="V40" s="118">
        <f>(SINTETICA102[[#This Row],[QTD]]*SINTETICA102[[#This Row],[MO]])*SINTETICA102[[#This Row],[BDI MO]]</f>
        <v>250.79999999999998</v>
      </c>
      <c r="W40" s="118">
        <f>(SINTETICA102[[#This Row],[QTD]]*SINTETICA102[[#This Row],[MAT]])*SINTETICA102[[#This Row],[BDI MAT]]</f>
        <v>68.399999999999991</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120</v>
      </c>
      <c r="G41" s="3">
        <v>9.3000000000000007</v>
      </c>
      <c r="H41" s="3">
        <v>2.5299999999999998</v>
      </c>
      <c r="I41" s="3">
        <v>0</v>
      </c>
      <c r="J41" s="87">
        <f t="shared" si="2"/>
        <v>0.25</v>
      </c>
      <c r="K41" s="97">
        <f t="shared" si="3"/>
        <v>0.25</v>
      </c>
      <c r="L41" s="88">
        <f t="shared" si="4"/>
        <v>0.18</v>
      </c>
      <c r="M41" s="3">
        <f>SINTETICA102[[#This Row],[MO]]*(1+SINTETICA102[[#This Row],[BDI MO]])</f>
        <v>11.625</v>
      </c>
      <c r="N41" s="3">
        <f>SINTETICA102[[#This Row],[MAT]]*(1+SINTETICA102[[#This Row],[BDI MAT]])</f>
        <v>3.1624999999999996</v>
      </c>
      <c r="O41" s="3">
        <f>SINTETICA102[[#This Row],[EQUIP]]*(1+SINTETICA102[[#This Row],[BDI EQUIP]])</f>
        <v>0</v>
      </c>
      <c r="P41" s="3">
        <f>ROUND(SUM(SINTETICA102[[#This Row],[MO C/ BDI]:[EQUIP C/ BDI]])*SINTETICA102[[#This Row],[QTD]],2)</f>
        <v>1774.5</v>
      </c>
      <c r="S41" s="118">
        <f>SINTETICA102[[#This Row],[QTD]]*SINTETICA102[[#This Row],[MO]]</f>
        <v>1116</v>
      </c>
      <c r="T41" s="118">
        <f>SINTETICA102[[#This Row],[QTD]]*SINTETICA102[[#This Row],[MAT]]</f>
        <v>303.59999999999997</v>
      </c>
      <c r="U41" s="118">
        <f>SINTETICA102[[#This Row],[QTD]]*SINTETICA102[[#This Row],[EQUIP]]</f>
        <v>0</v>
      </c>
      <c r="V41" s="118">
        <f>(SINTETICA102[[#This Row],[QTD]]*SINTETICA102[[#This Row],[MO]])*SINTETICA102[[#This Row],[BDI MO]]</f>
        <v>279</v>
      </c>
      <c r="W41" s="118">
        <f>(SINTETICA102[[#This Row],[QTD]]*SINTETICA102[[#This Row],[MAT]])*SINTETICA102[[#This Row],[BDI MAT]]</f>
        <v>75.899999999999991</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120</v>
      </c>
      <c r="G42" s="3">
        <v>11.32</v>
      </c>
      <c r="H42" s="3">
        <v>3.9899999999999998</v>
      </c>
      <c r="I42" s="3">
        <v>0</v>
      </c>
      <c r="J42" s="87">
        <f t="shared" si="2"/>
        <v>0.25</v>
      </c>
      <c r="K42" s="97">
        <f t="shared" si="3"/>
        <v>0.25</v>
      </c>
      <c r="L42" s="88">
        <f t="shared" si="4"/>
        <v>0.18</v>
      </c>
      <c r="M42" s="3">
        <f>SINTETICA102[[#This Row],[MO]]*(1+SINTETICA102[[#This Row],[BDI MO]])</f>
        <v>14.15</v>
      </c>
      <c r="N42" s="3">
        <f>SINTETICA102[[#This Row],[MAT]]*(1+SINTETICA102[[#This Row],[BDI MAT]])</f>
        <v>4.9874999999999998</v>
      </c>
      <c r="O42" s="3">
        <f>SINTETICA102[[#This Row],[EQUIP]]*(1+SINTETICA102[[#This Row],[BDI EQUIP]])</f>
        <v>0</v>
      </c>
      <c r="P42" s="3">
        <f>ROUND(SUM(SINTETICA102[[#This Row],[MO C/ BDI]:[EQUIP C/ BDI]])*SINTETICA102[[#This Row],[QTD]],2)</f>
        <v>2296.5</v>
      </c>
      <c r="S42" s="118">
        <f>SINTETICA102[[#This Row],[QTD]]*SINTETICA102[[#This Row],[MO]]</f>
        <v>1358.4</v>
      </c>
      <c r="T42" s="118">
        <f>SINTETICA102[[#This Row],[QTD]]*SINTETICA102[[#This Row],[MAT]]</f>
        <v>478.79999999999995</v>
      </c>
      <c r="U42" s="118">
        <f>SINTETICA102[[#This Row],[QTD]]*SINTETICA102[[#This Row],[EQUIP]]</f>
        <v>0</v>
      </c>
      <c r="V42" s="118">
        <f>(SINTETICA102[[#This Row],[QTD]]*SINTETICA102[[#This Row],[MO]])*SINTETICA102[[#This Row],[BDI MO]]</f>
        <v>339.6</v>
      </c>
      <c r="W42" s="118">
        <f>(SINTETICA102[[#This Row],[QTD]]*SINTETICA102[[#This Row],[MAT]])*SINTETICA102[[#This Row],[BDI MAT]]</f>
        <v>119.69999999999999</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120</v>
      </c>
      <c r="G43" s="3">
        <v>14.99</v>
      </c>
      <c r="H43" s="3">
        <v>5.32</v>
      </c>
      <c r="I43" s="3">
        <v>0</v>
      </c>
      <c r="J43" s="87">
        <f t="shared" si="2"/>
        <v>0.25</v>
      </c>
      <c r="K43" s="97">
        <f t="shared" si="3"/>
        <v>0.25</v>
      </c>
      <c r="L43" s="88">
        <f t="shared" si="4"/>
        <v>0.18</v>
      </c>
      <c r="M43" s="3">
        <f>SINTETICA102[[#This Row],[MO]]*(1+SINTETICA102[[#This Row],[BDI MO]])</f>
        <v>18.737500000000001</v>
      </c>
      <c r="N43" s="3">
        <f>SINTETICA102[[#This Row],[MAT]]*(1+SINTETICA102[[#This Row],[BDI MAT]])</f>
        <v>6.65</v>
      </c>
      <c r="O43" s="3">
        <f>SINTETICA102[[#This Row],[EQUIP]]*(1+SINTETICA102[[#This Row],[BDI EQUIP]])</f>
        <v>0</v>
      </c>
      <c r="P43" s="3">
        <f>ROUND(SUM(SINTETICA102[[#This Row],[MO C/ BDI]:[EQUIP C/ BDI]])*SINTETICA102[[#This Row],[QTD]],2)</f>
        <v>3046.5</v>
      </c>
      <c r="S43" s="118">
        <f>SINTETICA102[[#This Row],[QTD]]*SINTETICA102[[#This Row],[MO]]</f>
        <v>1798.8</v>
      </c>
      <c r="T43" s="118">
        <f>SINTETICA102[[#This Row],[QTD]]*SINTETICA102[[#This Row],[MAT]]</f>
        <v>638.40000000000009</v>
      </c>
      <c r="U43" s="118">
        <f>SINTETICA102[[#This Row],[QTD]]*SINTETICA102[[#This Row],[EQUIP]]</f>
        <v>0</v>
      </c>
      <c r="V43" s="118">
        <f>(SINTETICA102[[#This Row],[QTD]]*SINTETICA102[[#This Row],[MO]])*SINTETICA102[[#This Row],[BDI MO]]</f>
        <v>449.7</v>
      </c>
      <c r="W43" s="118">
        <f>(SINTETICA102[[#This Row],[QTD]]*SINTETICA102[[#This Row],[MAT]])*SINTETICA102[[#This Row],[BDI MAT]]</f>
        <v>159.60000000000002</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120</v>
      </c>
      <c r="G44" s="3">
        <v>14.99</v>
      </c>
      <c r="H44" s="3">
        <v>5.32</v>
      </c>
      <c r="I44" s="3">
        <v>0</v>
      </c>
      <c r="J44" s="87">
        <f t="shared" si="2"/>
        <v>0.25</v>
      </c>
      <c r="K44" s="97">
        <f t="shared" si="3"/>
        <v>0.25</v>
      </c>
      <c r="L44" s="88">
        <f t="shared" si="4"/>
        <v>0.18</v>
      </c>
      <c r="M44" s="3">
        <f>SINTETICA102[[#This Row],[MO]]*(1+SINTETICA102[[#This Row],[BDI MO]])</f>
        <v>18.737500000000001</v>
      </c>
      <c r="N44" s="3">
        <f>SINTETICA102[[#This Row],[MAT]]*(1+SINTETICA102[[#This Row],[BDI MAT]])</f>
        <v>6.65</v>
      </c>
      <c r="O44" s="3">
        <f>SINTETICA102[[#This Row],[EQUIP]]*(1+SINTETICA102[[#This Row],[BDI EQUIP]])</f>
        <v>0</v>
      </c>
      <c r="P44" s="3">
        <f>ROUND(SUM(SINTETICA102[[#This Row],[MO C/ BDI]:[EQUIP C/ BDI]])*SINTETICA102[[#This Row],[QTD]],2)</f>
        <v>3046.5</v>
      </c>
      <c r="S44" s="118">
        <f>SINTETICA102[[#This Row],[QTD]]*SINTETICA102[[#This Row],[MO]]</f>
        <v>1798.8</v>
      </c>
      <c r="T44" s="118">
        <f>SINTETICA102[[#This Row],[QTD]]*SINTETICA102[[#This Row],[MAT]]</f>
        <v>638.40000000000009</v>
      </c>
      <c r="U44" s="118">
        <f>SINTETICA102[[#This Row],[QTD]]*SINTETICA102[[#This Row],[EQUIP]]</f>
        <v>0</v>
      </c>
      <c r="V44" s="118">
        <f>(SINTETICA102[[#This Row],[QTD]]*SINTETICA102[[#This Row],[MO]])*SINTETICA102[[#This Row],[BDI MO]]</f>
        <v>449.7</v>
      </c>
      <c r="W44" s="118">
        <f>(SINTETICA102[[#This Row],[QTD]]*SINTETICA102[[#This Row],[MAT]])*SINTETICA102[[#This Row],[BDI MAT]]</f>
        <v>159.60000000000002</v>
      </c>
      <c r="X44" s="118">
        <f>(SINTETICA102[[#This Row],[QTD]]*SINTETICA102[[#This Row],[EQUIP]])*SINTETICA102[[#This Row],[BDI EQUIP]]</f>
        <v>0</v>
      </c>
      <c r="Y44" s="62"/>
    </row>
    <row r="45" spans="1:25" x14ac:dyDescent="0.2">
      <c r="A45" s="73" t="s">
        <v>555</v>
      </c>
      <c r="B45" s="73" t="s">
        <v>523</v>
      </c>
      <c r="C45" s="74" t="s">
        <v>53</v>
      </c>
      <c r="D45" s="75" t="s">
        <v>1036</v>
      </c>
      <c r="E45" s="76" t="s">
        <v>1427</v>
      </c>
      <c r="F45" s="109">
        <v>120</v>
      </c>
      <c r="G45" s="3">
        <v>15.53</v>
      </c>
      <c r="H45" s="3">
        <v>4.29</v>
      </c>
      <c r="I45" s="3">
        <v>0</v>
      </c>
      <c r="J45" s="87">
        <f t="shared" si="2"/>
        <v>0.25</v>
      </c>
      <c r="K45" s="97">
        <f t="shared" si="3"/>
        <v>0.25</v>
      </c>
      <c r="L45" s="88">
        <f t="shared" si="4"/>
        <v>0.18</v>
      </c>
      <c r="M45" s="3">
        <f>SINTETICA102[[#This Row],[MO]]*(1+SINTETICA102[[#This Row],[BDI MO]])</f>
        <v>19.412499999999998</v>
      </c>
      <c r="N45" s="3">
        <f>SINTETICA102[[#This Row],[MAT]]*(1+SINTETICA102[[#This Row],[BDI MAT]])</f>
        <v>5.3624999999999998</v>
      </c>
      <c r="O45" s="3">
        <f>SINTETICA102[[#This Row],[EQUIP]]*(1+SINTETICA102[[#This Row],[BDI EQUIP]])</f>
        <v>0</v>
      </c>
      <c r="P45" s="3">
        <f>ROUND(SUM(SINTETICA102[[#This Row],[MO C/ BDI]:[EQUIP C/ BDI]])*SINTETICA102[[#This Row],[QTD]],2)</f>
        <v>2973</v>
      </c>
      <c r="S45" s="118">
        <f>SINTETICA102[[#This Row],[QTD]]*SINTETICA102[[#This Row],[MO]]</f>
        <v>1863.6</v>
      </c>
      <c r="T45" s="118">
        <f>SINTETICA102[[#This Row],[QTD]]*SINTETICA102[[#This Row],[MAT]]</f>
        <v>514.79999999999995</v>
      </c>
      <c r="U45" s="118">
        <f>SINTETICA102[[#This Row],[QTD]]*SINTETICA102[[#This Row],[EQUIP]]</f>
        <v>0</v>
      </c>
      <c r="V45" s="118">
        <f>(SINTETICA102[[#This Row],[QTD]]*SINTETICA102[[#This Row],[MO]])*SINTETICA102[[#This Row],[BDI MO]]</f>
        <v>465.9</v>
      </c>
      <c r="W45" s="118">
        <f>(SINTETICA102[[#This Row],[QTD]]*SINTETICA102[[#This Row],[MAT]])*SINTETICA102[[#This Row],[BDI MAT]]</f>
        <v>128.69999999999999</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120</v>
      </c>
      <c r="G46" s="3">
        <v>41.31</v>
      </c>
      <c r="H46" s="3">
        <v>11.53</v>
      </c>
      <c r="I46" s="3">
        <v>0</v>
      </c>
      <c r="J46" s="87">
        <f t="shared" si="2"/>
        <v>0.25</v>
      </c>
      <c r="K46" s="97">
        <f t="shared" si="3"/>
        <v>0.25</v>
      </c>
      <c r="L46" s="88">
        <f t="shared" si="4"/>
        <v>0.18</v>
      </c>
      <c r="M46" s="3">
        <f>SINTETICA102[[#This Row],[MO]]*(1+SINTETICA102[[#This Row],[BDI MO]])</f>
        <v>51.637500000000003</v>
      </c>
      <c r="N46" s="3">
        <f>SINTETICA102[[#This Row],[MAT]]*(1+SINTETICA102[[#This Row],[BDI MAT]])</f>
        <v>14.4125</v>
      </c>
      <c r="O46" s="3">
        <f>SINTETICA102[[#This Row],[EQUIP]]*(1+SINTETICA102[[#This Row],[BDI EQUIP]])</f>
        <v>0</v>
      </c>
      <c r="P46" s="3">
        <f>ROUND(SUM(SINTETICA102[[#This Row],[MO C/ BDI]:[EQUIP C/ BDI]])*SINTETICA102[[#This Row],[QTD]],2)</f>
        <v>7926</v>
      </c>
      <c r="S46" s="118">
        <f>SINTETICA102[[#This Row],[QTD]]*SINTETICA102[[#This Row],[MO]]</f>
        <v>4957.2000000000007</v>
      </c>
      <c r="T46" s="118">
        <f>SINTETICA102[[#This Row],[QTD]]*SINTETICA102[[#This Row],[MAT]]</f>
        <v>1383.6</v>
      </c>
      <c r="U46" s="118">
        <f>SINTETICA102[[#This Row],[QTD]]*SINTETICA102[[#This Row],[EQUIP]]</f>
        <v>0</v>
      </c>
      <c r="V46" s="118">
        <f>(SINTETICA102[[#This Row],[QTD]]*SINTETICA102[[#This Row],[MO]])*SINTETICA102[[#This Row],[BDI MO]]</f>
        <v>1239.3000000000002</v>
      </c>
      <c r="W46" s="118">
        <f>(SINTETICA102[[#This Row],[QTD]]*SINTETICA102[[#This Row],[MAT]])*SINTETICA102[[#This Row],[BDI MAT]]</f>
        <v>345.9</v>
      </c>
      <c r="X46" s="118">
        <f>(SINTETICA102[[#This Row],[QTD]]*SINTETICA102[[#This Row],[EQUIP]])*SINTETICA102[[#This Row],[BDI EQUIP]]</f>
        <v>0</v>
      </c>
      <c r="Y46" s="62"/>
    </row>
    <row r="47" spans="1:25" x14ac:dyDescent="0.2">
      <c r="A47" s="73" t="s">
        <v>557</v>
      </c>
      <c r="B47" s="73" t="s">
        <v>523</v>
      </c>
      <c r="C47" s="74" t="s">
        <v>55</v>
      </c>
      <c r="D47" s="75" t="s">
        <v>1038</v>
      </c>
      <c r="E47" s="76" t="s">
        <v>1427</v>
      </c>
      <c r="F47" s="109">
        <v>60</v>
      </c>
      <c r="G47" s="3">
        <v>60.33</v>
      </c>
      <c r="H47" s="3">
        <v>16.850000000000001</v>
      </c>
      <c r="I47" s="3">
        <v>0</v>
      </c>
      <c r="J47" s="87">
        <f t="shared" si="2"/>
        <v>0.25</v>
      </c>
      <c r="K47" s="97">
        <f t="shared" si="3"/>
        <v>0.25</v>
      </c>
      <c r="L47" s="88">
        <f t="shared" si="4"/>
        <v>0.18</v>
      </c>
      <c r="M47" s="3">
        <f>SINTETICA102[[#This Row],[MO]]*(1+SINTETICA102[[#This Row],[BDI MO]])</f>
        <v>75.412499999999994</v>
      </c>
      <c r="N47" s="3">
        <f>SINTETICA102[[#This Row],[MAT]]*(1+SINTETICA102[[#This Row],[BDI MAT]])</f>
        <v>21.0625</v>
      </c>
      <c r="O47" s="3">
        <f>SINTETICA102[[#This Row],[EQUIP]]*(1+SINTETICA102[[#This Row],[BDI EQUIP]])</f>
        <v>0</v>
      </c>
      <c r="P47" s="3">
        <f>ROUND(SUM(SINTETICA102[[#This Row],[MO C/ BDI]:[EQUIP C/ BDI]])*SINTETICA102[[#This Row],[QTD]],2)</f>
        <v>5788.5</v>
      </c>
      <c r="S47" s="118">
        <f>SINTETICA102[[#This Row],[QTD]]*SINTETICA102[[#This Row],[MO]]</f>
        <v>3619.7999999999997</v>
      </c>
      <c r="T47" s="118">
        <f>SINTETICA102[[#This Row],[QTD]]*SINTETICA102[[#This Row],[MAT]]</f>
        <v>1011.0000000000001</v>
      </c>
      <c r="U47" s="118">
        <f>SINTETICA102[[#This Row],[QTD]]*SINTETICA102[[#This Row],[EQUIP]]</f>
        <v>0</v>
      </c>
      <c r="V47" s="118">
        <f>(SINTETICA102[[#This Row],[QTD]]*SINTETICA102[[#This Row],[MO]])*SINTETICA102[[#This Row],[BDI MO]]</f>
        <v>904.94999999999993</v>
      </c>
      <c r="W47" s="118">
        <f>(SINTETICA102[[#This Row],[QTD]]*SINTETICA102[[#This Row],[MAT]])*SINTETICA102[[#This Row],[BDI MAT]]</f>
        <v>252.75000000000003</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60</v>
      </c>
      <c r="G48" s="3">
        <v>20.09</v>
      </c>
      <c r="H48" s="3">
        <v>54.03</v>
      </c>
      <c r="I48" s="3">
        <v>0</v>
      </c>
      <c r="J48" s="87">
        <f t="shared" si="2"/>
        <v>0.25</v>
      </c>
      <c r="K48" s="97">
        <f t="shared" si="3"/>
        <v>0.25</v>
      </c>
      <c r="L48" s="88">
        <f t="shared" si="4"/>
        <v>0.18</v>
      </c>
      <c r="M48" s="3">
        <f>SINTETICA102[[#This Row],[MO]]*(1+SINTETICA102[[#This Row],[BDI MO]])</f>
        <v>25.112500000000001</v>
      </c>
      <c r="N48" s="3">
        <f>SINTETICA102[[#This Row],[MAT]]*(1+SINTETICA102[[#This Row],[BDI MAT]])</f>
        <v>67.537499999999994</v>
      </c>
      <c r="O48" s="3">
        <f>SINTETICA102[[#This Row],[EQUIP]]*(1+SINTETICA102[[#This Row],[BDI EQUIP]])</f>
        <v>0</v>
      </c>
      <c r="P48" s="3">
        <f>ROUND(SUM(SINTETICA102[[#This Row],[MO C/ BDI]:[EQUIP C/ BDI]])*SINTETICA102[[#This Row],[QTD]],2)</f>
        <v>5559</v>
      </c>
      <c r="S48" s="118">
        <f>SINTETICA102[[#This Row],[QTD]]*SINTETICA102[[#This Row],[MO]]</f>
        <v>1205.4000000000001</v>
      </c>
      <c r="T48" s="118">
        <f>SINTETICA102[[#This Row],[QTD]]*SINTETICA102[[#This Row],[MAT]]</f>
        <v>3241.8</v>
      </c>
      <c r="U48" s="118">
        <f>SINTETICA102[[#This Row],[QTD]]*SINTETICA102[[#This Row],[EQUIP]]</f>
        <v>0</v>
      </c>
      <c r="V48" s="118">
        <f>(SINTETICA102[[#This Row],[QTD]]*SINTETICA102[[#This Row],[MO]])*SINTETICA102[[#This Row],[BDI MO]]</f>
        <v>301.35000000000002</v>
      </c>
      <c r="W48" s="118">
        <f>(SINTETICA102[[#This Row],[QTD]]*SINTETICA102[[#This Row],[MAT]])*SINTETICA102[[#This Row],[BDI MAT]]</f>
        <v>810.45</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400</v>
      </c>
      <c r="G49" s="3">
        <v>0</v>
      </c>
      <c r="H49" s="3">
        <v>132.16</v>
      </c>
      <c r="I49" s="3">
        <v>0</v>
      </c>
      <c r="J49" s="87">
        <f t="shared" si="2"/>
        <v>0.25</v>
      </c>
      <c r="K49" s="97">
        <f t="shared" si="3"/>
        <v>0.25</v>
      </c>
      <c r="L49" s="88">
        <f t="shared" si="4"/>
        <v>0.18</v>
      </c>
      <c r="M49" s="3">
        <f>SINTETICA102[[#This Row],[MO]]*(1+SINTETICA102[[#This Row],[BDI MO]])</f>
        <v>0</v>
      </c>
      <c r="N49" s="3">
        <f>SINTETICA102[[#This Row],[MAT]]*(1+SINTETICA102[[#This Row],[BDI MAT]])</f>
        <v>165.2</v>
      </c>
      <c r="O49" s="3">
        <f>SINTETICA102[[#This Row],[EQUIP]]*(1+SINTETICA102[[#This Row],[BDI EQUIP]])</f>
        <v>0</v>
      </c>
      <c r="P49" s="3">
        <f>ROUND(SUM(SINTETICA102[[#This Row],[MO C/ BDI]:[EQUIP C/ BDI]])*SINTETICA102[[#This Row],[QTD]],2)</f>
        <v>66080</v>
      </c>
      <c r="S49" s="118">
        <f>SINTETICA102[[#This Row],[QTD]]*SINTETICA102[[#This Row],[MO]]</f>
        <v>0</v>
      </c>
      <c r="T49" s="118">
        <f>SINTETICA102[[#This Row],[QTD]]*SINTETICA102[[#This Row],[MAT]]</f>
        <v>52864</v>
      </c>
      <c r="U49" s="118">
        <f>SINTETICA102[[#This Row],[QTD]]*SINTETICA102[[#This Row],[EQUIP]]</f>
        <v>0</v>
      </c>
      <c r="V49" s="118">
        <f>(SINTETICA102[[#This Row],[QTD]]*SINTETICA102[[#This Row],[MO]])*SINTETICA102[[#This Row],[BDI MO]]</f>
        <v>0</v>
      </c>
      <c r="W49" s="118">
        <f>(SINTETICA102[[#This Row],[QTD]]*SINTETICA102[[#This Row],[MAT]])*SINTETICA102[[#This Row],[BDI MAT]]</f>
        <v>13216</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400</v>
      </c>
      <c r="G50" s="3">
        <v>0</v>
      </c>
      <c r="H50" s="3">
        <v>121.17</v>
      </c>
      <c r="I50" s="3">
        <v>0</v>
      </c>
      <c r="J50" s="87">
        <f t="shared" si="2"/>
        <v>0.25</v>
      </c>
      <c r="K50" s="97">
        <f t="shared" si="3"/>
        <v>0.25</v>
      </c>
      <c r="L50" s="88">
        <f t="shared" si="4"/>
        <v>0.18</v>
      </c>
      <c r="M50" s="3">
        <f>SINTETICA102[[#This Row],[MO]]*(1+SINTETICA102[[#This Row],[BDI MO]])</f>
        <v>0</v>
      </c>
      <c r="N50" s="3">
        <f>SINTETICA102[[#This Row],[MAT]]*(1+SINTETICA102[[#This Row],[BDI MAT]])</f>
        <v>151.46250000000001</v>
      </c>
      <c r="O50" s="3">
        <f>SINTETICA102[[#This Row],[EQUIP]]*(1+SINTETICA102[[#This Row],[BDI EQUIP]])</f>
        <v>0</v>
      </c>
      <c r="P50" s="3">
        <f>ROUND(SUM(SINTETICA102[[#This Row],[MO C/ BDI]:[EQUIP C/ BDI]])*SINTETICA102[[#This Row],[QTD]],2)</f>
        <v>60585</v>
      </c>
      <c r="S50" s="118">
        <f>SINTETICA102[[#This Row],[QTD]]*SINTETICA102[[#This Row],[MO]]</f>
        <v>0</v>
      </c>
      <c r="T50" s="118">
        <f>SINTETICA102[[#This Row],[QTD]]*SINTETICA102[[#This Row],[MAT]]</f>
        <v>48468</v>
      </c>
      <c r="U50" s="118">
        <f>SINTETICA102[[#This Row],[QTD]]*SINTETICA102[[#This Row],[EQUIP]]</f>
        <v>0</v>
      </c>
      <c r="V50" s="118">
        <f>(SINTETICA102[[#This Row],[QTD]]*SINTETICA102[[#This Row],[MO]])*SINTETICA102[[#This Row],[BDI MO]]</f>
        <v>0</v>
      </c>
      <c r="W50" s="118">
        <f>(SINTETICA102[[#This Row],[QTD]]*SINTETICA102[[#This Row],[MAT]])*SINTETICA102[[#This Row],[BDI MAT]]</f>
        <v>12117</v>
      </c>
      <c r="X50" s="118">
        <f>(SINTETICA102[[#This Row],[QTD]]*SINTETICA102[[#This Row],[EQUIP]])*SINTETICA102[[#This Row],[BDI EQUIP]]</f>
        <v>0</v>
      </c>
      <c r="Y50" s="62"/>
    </row>
    <row r="51" spans="1:25" x14ac:dyDescent="0.2">
      <c r="A51" s="73" t="s">
        <v>561</v>
      </c>
      <c r="B51" s="73" t="s">
        <v>523</v>
      </c>
      <c r="C51" s="74" t="s">
        <v>59</v>
      </c>
      <c r="D51" s="75" t="s">
        <v>1042</v>
      </c>
      <c r="E51" s="76" t="s">
        <v>1431</v>
      </c>
      <c r="F51" s="109">
        <v>20</v>
      </c>
      <c r="G51" s="3">
        <v>15.245999999999999</v>
      </c>
      <c r="H51" s="3">
        <v>23.400247999999998</v>
      </c>
      <c r="I51" s="3">
        <v>0</v>
      </c>
      <c r="J51" s="87">
        <f t="shared" si="2"/>
        <v>0.25</v>
      </c>
      <c r="K51" s="97">
        <f t="shared" si="3"/>
        <v>0.25</v>
      </c>
      <c r="L51" s="88">
        <f t="shared" si="4"/>
        <v>0.18</v>
      </c>
      <c r="M51" s="3">
        <f>SINTETICA102[[#This Row],[MO]]*(1+SINTETICA102[[#This Row],[BDI MO]])</f>
        <v>19.057499999999997</v>
      </c>
      <c r="N51" s="3">
        <f>SINTETICA102[[#This Row],[MAT]]*(1+SINTETICA102[[#This Row],[BDI MAT]])</f>
        <v>29.250309999999999</v>
      </c>
      <c r="O51" s="3">
        <f>SINTETICA102[[#This Row],[EQUIP]]*(1+SINTETICA102[[#This Row],[BDI EQUIP]])</f>
        <v>0</v>
      </c>
      <c r="P51" s="3">
        <f>ROUND(SUM(SINTETICA102[[#This Row],[MO C/ BDI]:[EQUIP C/ BDI]])*SINTETICA102[[#This Row],[QTD]],2)</f>
        <v>966.16</v>
      </c>
      <c r="S51" s="118">
        <f>SINTETICA102[[#This Row],[QTD]]*SINTETICA102[[#This Row],[MO]]</f>
        <v>304.91999999999996</v>
      </c>
      <c r="T51" s="118">
        <f>SINTETICA102[[#This Row],[QTD]]*SINTETICA102[[#This Row],[MAT]]</f>
        <v>468.00495999999998</v>
      </c>
      <c r="U51" s="118">
        <f>SINTETICA102[[#This Row],[QTD]]*SINTETICA102[[#This Row],[EQUIP]]</f>
        <v>0</v>
      </c>
      <c r="V51" s="118">
        <f>(SINTETICA102[[#This Row],[QTD]]*SINTETICA102[[#This Row],[MO]])*SINTETICA102[[#This Row],[BDI MO]]</f>
        <v>76.22999999999999</v>
      </c>
      <c r="W51" s="118">
        <f>(SINTETICA102[[#This Row],[QTD]]*SINTETICA102[[#This Row],[MAT]])*SINTETICA102[[#This Row],[BDI MAT]]</f>
        <v>117.00124</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120</v>
      </c>
      <c r="G52" s="3">
        <v>12.31</v>
      </c>
      <c r="H52" s="3">
        <v>89.76</v>
      </c>
      <c r="I52" s="3">
        <v>0</v>
      </c>
      <c r="J52" s="87">
        <f t="shared" si="2"/>
        <v>0.25</v>
      </c>
      <c r="K52" s="97">
        <f t="shared" si="3"/>
        <v>0.25</v>
      </c>
      <c r="L52" s="88">
        <f t="shared" si="4"/>
        <v>0.18</v>
      </c>
      <c r="M52" s="3">
        <f>SINTETICA102[[#This Row],[MO]]*(1+SINTETICA102[[#This Row],[BDI MO]])</f>
        <v>15.387500000000001</v>
      </c>
      <c r="N52" s="3">
        <f>SINTETICA102[[#This Row],[MAT]]*(1+SINTETICA102[[#This Row],[BDI MAT]])</f>
        <v>112.2</v>
      </c>
      <c r="O52" s="3">
        <f>SINTETICA102[[#This Row],[EQUIP]]*(1+SINTETICA102[[#This Row],[BDI EQUIP]])</f>
        <v>0</v>
      </c>
      <c r="P52" s="3">
        <f>ROUND(SUM(SINTETICA102[[#This Row],[MO C/ BDI]:[EQUIP C/ BDI]])*SINTETICA102[[#This Row],[QTD]],2)</f>
        <v>15310.5</v>
      </c>
      <c r="S52" s="118">
        <f>SINTETICA102[[#This Row],[QTD]]*SINTETICA102[[#This Row],[MO]]</f>
        <v>1477.2</v>
      </c>
      <c r="T52" s="118">
        <f>SINTETICA102[[#This Row],[QTD]]*SINTETICA102[[#This Row],[MAT]]</f>
        <v>10771.2</v>
      </c>
      <c r="U52" s="118">
        <f>SINTETICA102[[#This Row],[QTD]]*SINTETICA102[[#This Row],[EQUIP]]</f>
        <v>0</v>
      </c>
      <c r="V52" s="118">
        <f>(SINTETICA102[[#This Row],[QTD]]*SINTETICA102[[#This Row],[MO]])*SINTETICA102[[#This Row],[BDI MO]]</f>
        <v>369.3</v>
      </c>
      <c r="W52" s="118">
        <f>(SINTETICA102[[#This Row],[QTD]]*SINTETICA102[[#This Row],[MAT]])*SINTETICA102[[#This Row],[BDI MAT]]</f>
        <v>2692.8</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120</v>
      </c>
      <c r="G53" s="3">
        <v>12.31</v>
      </c>
      <c r="H53" s="3">
        <v>89.76</v>
      </c>
      <c r="I53" s="3">
        <v>0</v>
      </c>
      <c r="J53" s="87">
        <f t="shared" si="2"/>
        <v>0.25</v>
      </c>
      <c r="K53" s="97">
        <f t="shared" si="3"/>
        <v>0.25</v>
      </c>
      <c r="L53" s="88">
        <f t="shared" si="4"/>
        <v>0.18</v>
      </c>
      <c r="M53" s="3">
        <f>SINTETICA102[[#This Row],[MO]]*(1+SINTETICA102[[#This Row],[BDI MO]])</f>
        <v>15.387500000000001</v>
      </c>
      <c r="N53" s="3">
        <f>SINTETICA102[[#This Row],[MAT]]*(1+SINTETICA102[[#This Row],[BDI MAT]])</f>
        <v>112.2</v>
      </c>
      <c r="O53" s="3">
        <f>SINTETICA102[[#This Row],[EQUIP]]*(1+SINTETICA102[[#This Row],[BDI EQUIP]])</f>
        <v>0</v>
      </c>
      <c r="P53" s="3">
        <f>ROUND(SUM(SINTETICA102[[#This Row],[MO C/ BDI]:[EQUIP C/ BDI]])*SINTETICA102[[#This Row],[QTD]],2)</f>
        <v>15310.5</v>
      </c>
      <c r="S53" s="118">
        <f>SINTETICA102[[#This Row],[QTD]]*SINTETICA102[[#This Row],[MO]]</f>
        <v>1477.2</v>
      </c>
      <c r="T53" s="118">
        <f>SINTETICA102[[#This Row],[QTD]]*SINTETICA102[[#This Row],[MAT]]</f>
        <v>10771.2</v>
      </c>
      <c r="U53" s="118">
        <f>SINTETICA102[[#This Row],[QTD]]*SINTETICA102[[#This Row],[EQUIP]]</f>
        <v>0</v>
      </c>
      <c r="V53" s="118">
        <f>(SINTETICA102[[#This Row],[QTD]]*SINTETICA102[[#This Row],[MO]])*SINTETICA102[[#This Row],[BDI MO]]</f>
        <v>369.3</v>
      </c>
      <c r="W53" s="118">
        <f>(SINTETICA102[[#This Row],[QTD]]*SINTETICA102[[#This Row],[MAT]])*SINTETICA102[[#This Row],[BDI MAT]]</f>
        <v>2692.8</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1520</v>
      </c>
      <c r="G54" s="3">
        <v>5.42</v>
      </c>
      <c r="H54" s="3">
        <v>9.1199999999999992</v>
      </c>
      <c r="I54" s="3">
        <v>0</v>
      </c>
      <c r="J54" s="87">
        <f t="shared" si="2"/>
        <v>0.25</v>
      </c>
      <c r="K54" s="97">
        <f t="shared" si="3"/>
        <v>0.25</v>
      </c>
      <c r="L54" s="88">
        <f t="shared" si="4"/>
        <v>0.18</v>
      </c>
      <c r="M54" s="3">
        <f>SINTETICA102[[#This Row],[MO]]*(1+SINTETICA102[[#This Row],[BDI MO]])</f>
        <v>6.7750000000000004</v>
      </c>
      <c r="N54" s="3">
        <f>SINTETICA102[[#This Row],[MAT]]*(1+SINTETICA102[[#This Row],[BDI MAT]])</f>
        <v>11.399999999999999</v>
      </c>
      <c r="O54" s="3">
        <f>SINTETICA102[[#This Row],[EQUIP]]*(1+SINTETICA102[[#This Row],[BDI EQUIP]])</f>
        <v>0</v>
      </c>
      <c r="P54" s="3">
        <f>ROUND(SUM(SINTETICA102[[#This Row],[MO C/ BDI]:[EQUIP C/ BDI]])*SINTETICA102[[#This Row],[QTD]],2)</f>
        <v>27626</v>
      </c>
      <c r="S54" s="118">
        <f>SINTETICA102[[#This Row],[QTD]]*SINTETICA102[[#This Row],[MO]]</f>
        <v>8238.4</v>
      </c>
      <c r="T54" s="118">
        <f>SINTETICA102[[#This Row],[QTD]]*SINTETICA102[[#This Row],[MAT]]</f>
        <v>13862.4</v>
      </c>
      <c r="U54" s="118">
        <f>SINTETICA102[[#This Row],[QTD]]*SINTETICA102[[#This Row],[EQUIP]]</f>
        <v>0</v>
      </c>
      <c r="V54" s="118">
        <f>(SINTETICA102[[#This Row],[QTD]]*SINTETICA102[[#This Row],[MO]])*SINTETICA102[[#This Row],[BDI MO]]</f>
        <v>2059.6</v>
      </c>
      <c r="W54" s="118">
        <f>(SINTETICA102[[#This Row],[QTD]]*SINTETICA102[[#This Row],[MAT]])*SINTETICA102[[#This Row],[BDI MAT]]</f>
        <v>3465.6</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800</v>
      </c>
      <c r="G55" s="3">
        <v>11.32</v>
      </c>
      <c r="H55" s="3">
        <v>20.82</v>
      </c>
      <c r="I55" s="3">
        <v>0</v>
      </c>
      <c r="J55" s="87">
        <f t="shared" si="2"/>
        <v>0.25</v>
      </c>
      <c r="K55" s="97">
        <f t="shared" si="3"/>
        <v>0.25</v>
      </c>
      <c r="L55" s="88">
        <f t="shared" si="4"/>
        <v>0.18</v>
      </c>
      <c r="M55" s="3">
        <f>SINTETICA102[[#This Row],[MO]]*(1+SINTETICA102[[#This Row],[BDI MO]])</f>
        <v>14.15</v>
      </c>
      <c r="N55" s="3">
        <f>SINTETICA102[[#This Row],[MAT]]*(1+SINTETICA102[[#This Row],[BDI MAT]])</f>
        <v>26.024999999999999</v>
      </c>
      <c r="O55" s="3">
        <f>SINTETICA102[[#This Row],[EQUIP]]*(1+SINTETICA102[[#This Row],[BDI EQUIP]])</f>
        <v>0</v>
      </c>
      <c r="P55" s="3">
        <f>ROUND(SUM(SINTETICA102[[#This Row],[MO C/ BDI]:[EQUIP C/ BDI]])*SINTETICA102[[#This Row],[QTD]],2)</f>
        <v>32140</v>
      </c>
      <c r="S55" s="118">
        <f>SINTETICA102[[#This Row],[QTD]]*SINTETICA102[[#This Row],[MO]]</f>
        <v>9056</v>
      </c>
      <c r="T55" s="118">
        <f>SINTETICA102[[#This Row],[QTD]]*SINTETICA102[[#This Row],[MAT]]</f>
        <v>16656</v>
      </c>
      <c r="U55" s="118">
        <f>SINTETICA102[[#This Row],[QTD]]*SINTETICA102[[#This Row],[EQUIP]]</f>
        <v>0</v>
      </c>
      <c r="V55" s="118">
        <f>(SINTETICA102[[#This Row],[QTD]]*SINTETICA102[[#This Row],[MO]])*SINTETICA102[[#This Row],[BDI MO]]</f>
        <v>2264</v>
      </c>
      <c r="W55" s="118">
        <f>(SINTETICA102[[#This Row],[QTD]]*SINTETICA102[[#This Row],[MAT]])*SINTETICA102[[#This Row],[BDI MAT]]</f>
        <v>4164</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2022</v>
      </c>
      <c r="G56" s="3">
        <v>1.01</v>
      </c>
      <c r="H56" s="3">
        <v>14.95</v>
      </c>
      <c r="I56" s="3">
        <v>0</v>
      </c>
      <c r="J56" s="87">
        <f t="shared" si="2"/>
        <v>0.25</v>
      </c>
      <c r="K56" s="97">
        <f t="shared" si="3"/>
        <v>0.25</v>
      </c>
      <c r="L56" s="88">
        <f t="shared" si="4"/>
        <v>0.18</v>
      </c>
      <c r="M56" s="3">
        <f>SINTETICA102[[#This Row],[MO]]*(1+SINTETICA102[[#This Row],[BDI MO]])</f>
        <v>1.2625</v>
      </c>
      <c r="N56" s="3">
        <f>SINTETICA102[[#This Row],[MAT]]*(1+SINTETICA102[[#This Row],[BDI MAT]])</f>
        <v>18.6875</v>
      </c>
      <c r="O56" s="3">
        <f>SINTETICA102[[#This Row],[EQUIP]]*(1+SINTETICA102[[#This Row],[BDI EQUIP]])</f>
        <v>0</v>
      </c>
      <c r="P56" s="3">
        <f>ROUND(SUM(SINTETICA102[[#This Row],[MO C/ BDI]:[EQUIP C/ BDI]])*SINTETICA102[[#This Row],[QTD]],2)</f>
        <v>40338.9</v>
      </c>
      <c r="S56" s="118">
        <f>SINTETICA102[[#This Row],[QTD]]*SINTETICA102[[#This Row],[MO]]</f>
        <v>2042.22</v>
      </c>
      <c r="T56" s="118">
        <f>SINTETICA102[[#This Row],[QTD]]*SINTETICA102[[#This Row],[MAT]]</f>
        <v>30228.899999999998</v>
      </c>
      <c r="U56" s="118">
        <f>SINTETICA102[[#This Row],[QTD]]*SINTETICA102[[#This Row],[EQUIP]]</f>
        <v>0</v>
      </c>
      <c r="V56" s="118">
        <f>(SINTETICA102[[#This Row],[QTD]]*SINTETICA102[[#This Row],[MO]])*SINTETICA102[[#This Row],[BDI MO]]</f>
        <v>510.55500000000001</v>
      </c>
      <c r="W56" s="118">
        <f>(SINTETICA102[[#This Row],[QTD]]*SINTETICA102[[#This Row],[MAT]])*SINTETICA102[[#This Row],[BDI MAT]]</f>
        <v>7557.2249999999995</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80</v>
      </c>
      <c r="G57" s="3">
        <v>16.16</v>
      </c>
      <c r="H57" s="3">
        <v>5.7</v>
      </c>
      <c r="I57" s="3">
        <v>0</v>
      </c>
      <c r="J57" s="87">
        <f t="shared" si="2"/>
        <v>0.25</v>
      </c>
      <c r="K57" s="97">
        <f t="shared" si="3"/>
        <v>0.25</v>
      </c>
      <c r="L57" s="88">
        <f t="shared" si="4"/>
        <v>0.18</v>
      </c>
      <c r="M57" s="3">
        <f>SINTETICA102[[#This Row],[MO]]*(1+SINTETICA102[[#This Row],[BDI MO]])</f>
        <v>20.2</v>
      </c>
      <c r="N57" s="3">
        <f>SINTETICA102[[#This Row],[MAT]]*(1+SINTETICA102[[#This Row],[BDI MAT]])</f>
        <v>7.125</v>
      </c>
      <c r="O57" s="3">
        <f>SINTETICA102[[#This Row],[EQUIP]]*(1+SINTETICA102[[#This Row],[BDI EQUIP]])</f>
        <v>0</v>
      </c>
      <c r="P57" s="3">
        <f>ROUND(SUM(SINTETICA102[[#This Row],[MO C/ BDI]:[EQUIP C/ BDI]])*SINTETICA102[[#This Row],[QTD]],2)</f>
        <v>2186</v>
      </c>
      <c r="S57" s="118">
        <f>SINTETICA102[[#This Row],[QTD]]*SINTETICA102[[#This Row],[MO]]</f>
        <v>1292.8</v>
      </c>
      <c r="T57" s="118">
        <f>SINTETICA102[[#This Row],[QTD]]*SINTETICA102[[#This Row],[MAT]]</f>
        <v>456</v>
      </c>
      <c r="U57" s="118">
        <f>SINTETICA102[[#This Row],[QTD]]*SINTETICA102[[#This Row],[EQUIP]]</f>
        <v>0</v>
      </c>
      <c r="V57" s="118">
        <f>(SINTETICA102[[#This Row],[QTD]]*SINTETICA102[[#This Row],[MO]])*SINTETICA102[[#This Row],[BDI MO]]</f>
        <v>323.2</v>
      </c>
      <c r="W57" s="118">
        <f>(SINTETICA102[[#This Row],[QTD]]*SINTETICA102[[#This Row],[MAT]])*SINTETICA102[[#This Row],[BDI MAT]]</f>
        <v>114</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80</v>
      </c>
      <c r="G58" s="3">
        <v>22.76</v>
      </c>
      <c r="H58" s="3">
        <v>8.15</v>
      </c>
      <c r="I58" s="3">
        <v>0</v>
      </c>
      <c r="J58" s="87">
        <f t="shared" si="2"/>
        <v>0.25</v>
      </c>
      <c r="K58" s="97">
        <f t="shared" si="3"/>
        <v>0.25</v>
      </c>
      <c r="L58" s="88">
        <f t="shared" si="4"/>
        <v>0.18</v>
      </c>
      <c r="M58" s="3">
        <f>SINTETICA102[[#This Row],[MO]]*(1+SINTETICA102[[#This Row],[BDI MO]])</f>
        <v>28.450000000000003</v>
      </c>
      <c r="N58" s="3">
        <f>SINTETICA102[[#This Row],[MAT]]*(1+SINTETICA102[[#This Row],[BDI MAT]])</f>
        <v>10.1875</v>
      </c>
      <c r="O58" s="3">
        <f>SINTETICA102[[#This Row],[EQUIP]]*(1+SINTETICA102[[#This Row],[BDI EQUIP]])</f>
        <v>0</v>
      </c>
      <c r="P58" s="3">
        <f>ROUND(SUM(SINTETICA102[[#This Row],[MO C/ BDI]:[EQUIP C/ BDI]])*SINTETICA102[[#This Row],[QTD]],2)</f>
        <v>3091</v>
      </c>
      <c r="S58" s="118">
        <f>SINTETICA102[[#This Row],[QTD]]*SINTETICA102[[#This Row],[MO]]</f>
        <v>1820.8000000000002</v>
      </c>
      <c r="T58" s="118">
        <f>SINTETICA102[[#This Row],[QTD]]*SINTETICA102[[#This Row],[MAT]]</f>
        <v>652</v>
      </c>
      <c r="U58" s="118">
        <f>SINTETICA102[[#This Row],[QTD]]*SINTETICA102[[#This Row],[EQUIP]]</f>
        <v>0</v>
      </c>
      <c r="V58" s="118">
        <f>(SINTETICA102[[#This Row],[QTD]]*SINTETICA102[[#This Row],[MO]])*SINTETICA102[[#This Row],[BDI MO]]</f>
        <v>455.20000000000005</v>
      </c>
      <c r="W58" s="118">
        <f>(SINTETICA102[[#This Row],[QTD]]*SINTETICA102[[#This Row],[MAT]])*SINTETICA102[[#This Row],[BDI MAT]]</f>
        <v>163</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v>0</v>
      </c>
      <c r="G59" s="3">
        <v>5.92</v>
      </c>
      <c r="H59" s="3">
        <v>3.22</v>
      </c>
      <c r="I59" s="3">
        <v>0</v>
      </c>
      <c r="J59" s="87">
        <f t="shared" si="2"/>
        <v>0.25</v>
      </c>
      <c r="K59" s="97">
        <f t="shared" si="3"/>
        <v>0.25</v>
      </c>
      <c r="L59" s="88">
        <f t="shared" si="4"/>
        <v>0.18</v>
      </c>
      <c r="M59" s="3">
        <f>SINTETICA102[[#This Row],[MO]]*(1+SINTETICA102[[#This Row],[BDI MO]])</f>
        <v>7.4</v>
      </c>
      <c r="N59" s="3">
        <f>SINTETICA102[[#This Row],[MAT]]*(1+SINTETICA102[[#This Row],[BDI MAT]])</f>
        <v>4.0250000000000004</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v>0</v>
      </c>
      <c r="G60" s="3">
        <v>34.19</v>
      </c>
      <c r="H60" s="3">
        <v>25.89</v>
      </c>
      <c r="I60" s="3">
        <v>0</v>
      </c>
      <c r="J60" s="87">
        <f t="shared" si="2"/>
        <v>0.25</v>
      </c>
      <c r="K60" s="97">
        <f t="shared" si="3"/>
        <v>0.25</v>
      </c>
      <c r="L60" s="88">
        <f t="shared" si="4"/>
        <v>0.18</v>
      </c>
      <c r="M60" s="3">
        <f>SINTETICA102[[#This Row],[MO]]*(1+SINTETICA102[[#This Row],[BDI MO]])</f>
        <v>42.737499999999997</v>
      </c>
      <c r="N60" s="3">
        <f>SINTETICA102[[#This Row],[MAT]]*(1+SINTETICA102[[#This Row],[BDI MAT]])</f>
        <v>32.362499999999997</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v>0</v>
      </c>
      <c r="G61" s="3">
        <v>4.4639119999999997</v>
      </c>
      <c r="H61" s="3">
        <v>31.976270000000003</v>
      </c>
      <c r="I61" s="3">
        <v>0</v>
      </c>
      <c r="J61" s="87">
        <f t="shared" si="2"/>
        <v>0.25</v>
      </c>
      <c r="K61" s="97">
        <f t="shared" si="3"/>
        <v>0.25</v>
      </c>
      <c r="L61" s="88">
        <f t="shared" si="4"/>
        <v>0.18</v>
      </c>
      <c r="M61" s="3">
        <f>SINTETICA102[[#This Row],[MO]]*(1+SINTETICA102[[#This Row],[BDI MO]])</f>
        <v>5.5798899999999998</v>
      </c>
      <c r="N61" s="3">
        <f>SINTETICA102[[#This Row],[MAT]]*(1+SINTETICA102[[#This Row],[BDI MAT]])</f>
        <v>39.970337500000007</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v>0</v>
      </c>
      <c r="G62" s="3">
        <v>16.7</v>
      </c>
      <c r="H62" s="3">
        <v>81.400000000000006</v>
      </c>
      <c r="I62" s="3">
        <v>0</v>
      </c>
      <c r="J62" s="87">
        <f t="shared" si="2"/>
        <v>0.25</v>
      </c>
      <c r="K62" s="97">
        <f t="shared" si="3"/>
        <v>0.25</v>
      </c>
      <c r="L62" s="88">
        <f t="shared" si="4"/>
        <v>0.18</v>
      </c>
      <c r="M62" s="3">
        <f>SINTETICA102[[#This Row],[MO]]*(1+SINTETICA102[[#This Row],[BDI MO]])</f>
        <v>20.875</v>
      </c>
      <c r="N62" s="3">
        <f>SINTETICA102[[#This Row],[MAT]]*(1+SINTETICA102[[#This Row],[BDI MAT]])</f>
        <v>101.75</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v>0</v>
      </c>
      <c r="G63" s="3">
        <v>16.701999999999998</v>
      </c>
      <c r="H63" s="3">
        <v>94.643848000000006</v>
      </c>
      <c r="I63" s="3">
        <v>0</v>
      </c>
      <c r="J63" s="87">
        <f t="shared" si="2"/>
        <v>0.25</v>
      </c>
      <c r="K63" s="97">
        <f t="shared" si="3"/>
        <v>0.25</v>
      </c>
      <c r="L63" s="88">
        <f t="shared" si="4"/>
        <v>0.18</v>
      </c>
      <c r="M63" s="3">
        <f>SINTETICA102[[#This Row],[MO]]*(1+SINTETICA102[[#This Row],[BDI MO]])</f>
        <v>20.877499999999998</v>
      </c>
      <c r="N63" s="3">
        <f>SINTETICA102[[#This Row],[MAT]]*(1+SINTETICA102[[#This Row],[BDI MAT]])</f>
        <v>118.30481</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v>0</v>
      </c>
      <c r="G64" s="3">
        <v>16.701999999999998</v>
      </c>
      <c r="H64" s="3">
        <v>85.756527999999989</v>
      </c>
      <c r="I64" s="3">
        <v>0</v>
      </c>
      <c r="J64" s="87">
        <f t="shared" si="2"/>
        <v>0.25</v>
      </c>
      <c r="K64" s="97">
        <f t="shared" si="3"/>
        <v>0.25</v>
      </c>
      <c r="L64" s="88">
        <f t="shared" si="4"/>
        <v>0.18</v>
      </c>
      <c r="M64" s="3">
        <f>SINTETICA102[[#This Row],[MO]]*(1+SINTETICA102[[#This Row],[BDI MO]])</f>
        <v>20.877499999999998</v>
      </c>
      <c r="N64" s="3">
        <f>SINTETICA102[[#This Row],[MAT]]*(1+SINTETICA102[[#This Row],[BDI MAT]])</f>
        <v>107.19565999999999</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v>0</v>
      </c>
      <c r="G65" s="3">
        <v>31.52</v>
      </c>
      <c r="H65" s="3">
        <v>136.57</v>
      </c>
      <c r="I65" s="3">
        <v>0</v>
      </c>
      <c r="J65" s="87">
        <f t="shared" si="2"/>
        <v>0.25</v>
      </c>
      <c r="K65" s="97">
        <f t="shared" si="3"/>
        <v>0.25</v>
      </c>
      <c r="L65" s="88">
        <f t="shared" si="4"/>
        <v>0.18</v>
      </c>
      <c r="M65" s="3">
        <f>SINTETICA102[[#This Row],[MO]]*(1+SINTETICA102[[#This Row],[BDI MO]])</f>
        <v>39.4</v>
      </c>
      <c r="N65" s="3">
        <f>SINTETICA102[[#This Row],[MAT]]*(1+SINTETICA102[[#This Row],[BDI MAT]])</f>
        <v>170.71249999999998</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v>0</v>
      </c>
      <c r="G66" s="3">
        <v>0.88571999999999995</v>
      </c>
      <c r="H66" s="3">
        <v>24.698899999999998</v>
      </c>
      <c r="I66" s="3">
        <v>0</v>
      </c>
      <c r="J66" s="87">
        <f t="shared" si="2"/>
        <v>0.25</v>
      </c>
      <c r="K66" s="97">
        <f t="shared" si="3"/>
        <v>0.25</v>
      </c>
      <c r="L66" s="88">
        <f t="shared" si="4"/>
        <v>0.18</v>
      </c>
      <c r="M66" s="3">
        <f>SINTETICA102[[#This Row],[MO]]*(1+SINTETICA102[[#This Row],[BDI MO]])</f>
        <v>1.1071499999999999</v>
      </c>
      <c r="N66" s="3">
        <f>SINTETICA102[[#This Row],[MAT]]*(1+SINTETICA102[[#This Row],[BDI MAT]])</f>
        <v>30.873624999999997</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30</v>
      </c>
      <c r="G67" s="3">
        <v>15.9276</v>
      </c>
      <c r="H67" s="3">
        <v>30.855500000000003</v>
      </c>
      <c r="I67" s="3">
        <v>0</v>
      </c>
      <c r="J67" s="87">
        <f t="shared" si="2"/>
        <v>0.25</v>
      </c>
      <c r="K67" s="97">
        <f t="shared" si="3"/>
        <v>0.25</v>
      </c>
      <c r="L67" s="88">
        <f t="shared" si="4"/>
        <v>0.18</v>
      </c>
      <c r="M67" s="3">
        <f>SINTETICA102[[#This Row],[MO]]*(1+SINTETICA102[[#This Row],[BDI MO]])</f>
        <v>19.909500000000001</v>
      </c>
      <c r="N67" s="3">
        <f>SINTETICA102[[#This Row],[MAT]]*(1+SINTETICA102[[#This Row],[BDI MAT]])</f>
        <v>38.569375000000001</v>
      </c>
      <c r="O67" s="3">
        <f>SINTETICA102[[#This Row],[EQUIP]]*(1+SINTETICA102[[#This Row],[BDI EQUIP]])</f>
        <v>0</v>
      </c>
      <c r="P67" s="3">
        <f>ROUND(SUM(SINTETICA102[[#This Row],[MO C/ BDI]:[EQUIP C/ BDI]])*SINTETICA102[[#This Row],[QTD]],2)</f>
        <v>1754.37</v>
      </c>
      <c r="S67" s="118">
        <f>SINTETICA102[[#This Row],[QTD]]*SINTETICA102[[#This Row],[MO]]</f>
        <v>477.82799999999997</v>
      </c>
      <c r="T67" s="118">
        <f>SINTETICA102[[#This Row],[QTD]]*SINTETICA102[[#This Row],[MAT]]</f>
        <v>925.66500000000008</v>
      </c>
      <c r="U67" s="118">
        <f>SINTETICA102[[#This Row],[QTD]]*SINTETICA102[[#This Row],[EQUIP]]</f>
        <v>0</v>
      </c>
      <c r="V67" s="118">
        <f>(SINTETICA102[[#This Row],[QTD]]*SINTETICA102[[#This Row],[MO]])*SINTETICA102[[#This Row],[BDI MO]]</f>
        <v>119.45699999999999</v>
      </c>
      <c r="W67" s="118">
        <f>(SINTETICA102[[#This Row],[QTD]]*SINTETICA102[[#This Row],[MAT]])*SINTETICA102[[#This Row],[BDI MAT]]</f>
        <v>231.41625000000002</v>
      </c>
      <c r="X67" s="118">
        <f>(SINTETICA102[[#This Row],[QTD]]*SINTETICA102[[#This Row],[EQUIP]])*SINTETICA102[[#This Row],[BDI EQUIP]]</f>
        <v>0</v>
      </c>
      <c r="Y67" s="62"/>
    </row>
    <row r="68" spans="1:25" x14ac:dyDescent="0.2">
      <c r="A68" s="73" t="s">
        <v>589</v>
      </c>
      <c r="B68" s="73" t="s">
        <v>523</v>
      </c>
      <c r="C68" s="74" t="s">
        <v>590</v>
      </c>
      <c r="D68" s="75" t="s">
        <v>1059</v>
      </c>
      <c r="E68" s="76" t="s">
        <v>1432</v>
      </c>
      <c r="F68" s="109">
        <v>30</v>
      </c>
      <c r="G68" s="3">
        <v>11.73</v>
      </c>
      <c r="H68" s="3">
        <v>98.66</v>
      </c>
      <c r="I68" s="3">
        <v>0</v>
      </c>
      <c r="J68" s="87">
        <f t="shared" si="2"/>
        <v>0.25</v>
      </c>
      <c r="K68" s="97">
        <f t="shared" si="3"/>
        <v>0.25</v>
      </c>
      <c r="L68" s="88">
        <f t="shared" si="4"/>
        <v>0.18</v>
      </c>
      <c r="M68" s="3">
        <f>SINTETICA102[[#This Row],[MO]]*(1+SINTETICA102[[#This Row],[BDI MO]])</f>
        <v>14.662500000000001</v>
      </c>
      <c r="N68" s="3">
        <f>SINTETICA102[[#This Row],[MAT]]*(1+SINTETICA102[[#This Row],[BDI MAT]])</f>
        <v>123.32499999999999</v>
      </c>
      <c r="O68" s="3">
        <f>SINTETICA102[[#This Row],[EQUIP]]*(1+SINTETICA102[[#This Row],[BDI EQUIP]])</f>
        <v>0</v>
      </c>
      <c r="P68" s="3">
        <f>ROUND(SUM(SINTETICA102[[#This Row],[MO C/ BDI]:[EQUIP C/ BDI]])*SINTETICA102[[#This Row],[QTD]],2)</f>
        <v>4139.63</v>
      </c>
      <c r="S68" s="118">
        <f>SINTETICA102[[#This Row],[QTD]]*SINTETICA102[[#This Row],[MO]]</f>
        <v>351.90000000000003</v>
      </c>
      <c r="T68" s="118">
        <f>SINTETICA102[[#This Row],[QTD]]*SINTETICA102[[#This Row],[MAT]]</f>
        <v>2959.7999999999997</v>
      </c>
      <c r="U68" s="118">
        <f>SINTETICA102[[#This Row],[QTD]]*SINTETICA102[[#This Row],[EQUIP]]</f>
        <v>0</v>
      </c>
      <c r="V68" s="118">
        <f>(SINTETICA102[[#This Row],[QTD]]*SINTETICA102[[#This Row],[MO]])*SINTETICA102[[#This Row],[BDI MO]]</f>
        <v>87.975000000000009</v>
      </c>
      <c r="W68" s="118">
        <f>(SINTETICA102[[#This Row],[QTD]]*SINTETICA102[[#This Row],[MAT]])*SINTETICA102[[#This Row],[BDI MAT]]</f>
        <v>739.94999999999993</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v>0</v>
      </c>
      <c r="G69" s="3">
        <v>23.94</v>
      </c>
      <c r="H69" s="3">
        <v>61.88</v>
      </c>
      <c r="I69" s="3">
        <v>0</v>
      </c>
      <c r="J69" s="87">
        <f t="shared" si="2"/>
        <v>0.25</v>
      </c>
      <c r="K69" s="97">
        <f t="shared" si="3"/>
        <v>0.25</v>
      </c>
      <c r="L69" s="88">
        <f t="shared" si="4"/>
        <v>0.18</v>
      </c>
      <c r="M69" s="3">
        <f>SINTETICA102[[#This Row],[MO]]*(1+SINTETICA102[[#This Row],[BDI MO]])</f>
        <v>29.925000000000001</v>
      </c>
      <c r="N69" s="3">
        <f>SINTETICA102[[#This Row],[MAT]]*(1+SINTETICA102[[#This Row],[BDI MAT]])</f>
        <v>77.350000000000009</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20</v>
      </c>
      <c r="G70" s="3">
        <v>4.0574937499999999</v>
      </c>
      <c r="H70" s="3">
        <v>29.133413749999999</v>
      </c>
      <c r="I70" s="3">
        <v>0</v>
      </c>
      <c r="J70" s="87">
        <f t="shared" si="2"/>
        <v>0.25</v>
      </c>
      <c r="K70" s="97">
        <f t="shared" si="3"/>
        <v>0.25</v>
      </c>
      <c r="L70" s="88">
        <f t="shared" si="4"/>
        <v>0.18</v>
      </c>
      <c r="M70" s="3">
        <f>SINTETICA102[[#This Row],[MO]]*(1+SINTETICA102[[#This Row],[BDI MO]])</f>
        <v>5.0718671874999997</v>
      </c>
      <c r="N70" s="3">
        <f>SINTETICA102[[#This Row],[MAT]]*(1+SINTETICA102[[#This Row],[BDI MAT]])</f>
        <v>36.4167671875</v>
      </c>
      <c r="O70" s="3">
        <f>SINTETICA102[[#This Row],[EQUIP]]*(1+SINTETICA102[[#This Row],[BDI EQUIP]])</f>
        <v>0</v>
      </c>
      <c r="P70" s="3">
        <f>ROUND(SUM(SINTETICA102[[#This Row],[MO C/ BDI]:[EQUIP C/ BDI]])*SINTETICA102[[#This Row],[QTD]],2)</f>
        <v>829.77</v>
      </c>
      <c r="S70" s="118">
        <f>SINTETICA102[[#This Row],[QTD]]*SINTETICA102[[#This Row],[MO]]</f>
        <v>81.149874999999994</v>
      </c>
      <c r="T70" s="118">
        <f>SINTETICA102[[#This Row],[QTD]]*SINTETICA102[[#This Row],[MAT]]</f>
        <v>582.66827499999999</v>
      </c>
      <c r="U70" s="118">
        <f>SINTETICA102[[#This Row],[QTD]]*SINTETICA102[[#This Row],[EQUIP]]</f>
        <v>0</v>
      </c>
      <c r="V70" s="118">
        <f>(SINTETICA102[[#This Row],[QTD]]*SINTETICA102[[#This Row],[MO]])*SINTETICA102[[#This Row],[BDI MO]]</f>
        <v>20.287468749999999</v>
      </c>
      <c r="W70" s="118">
        <f>(SINTETICA102[[#This Row],[QTD]]*SINTETICA102[[#This Row],[MAT]])*SINTETICA102[[#This Row],[BDI MAT]]</f>
        <v>145.66706875</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v>0</v>
      </c>
      <c r="G71" s="3">
        <v>130.72999999999999</v>
      </c>
      <c r="H71" s="3">
        <v>1332.61</v>
      </c>
      <c r="I71" s="3">
        <v>0</v>
      </c>
      <c r="J71" s="87">
        <f t="shared" si="2"/>
        <v>0.25</v>
      </c>
      <c r="K71" s="97">
        <f t="shared" si="3"/>
        <v>0.25</v>
      </c>
      <c r="L71" s="88">
        <f t="shared" si="4"/>
        <v>0.18</v>
      </c>
      <c r="M71" s="3">
        <f>SINTETICA102[[#This Row],[MO]]*(1+SINTETICA102[[#This Row],[BDI MO]])</f>
        <v>163.41249999999999</v>
      </c>
      <c r="N71" s="3">
        <f>SINTETICA102[[#This Row],[MAT]]*(1+SINTETICA102[[#This Row],[BDI MAT]])</f>
        <v>1665.7624999999998</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10</v>
      </c>
      <c r="G72" s="3">
        <v>13.59</v>
      </c>
      <c r="H72" s="3">
        <v>668.38</v>
      </c>
      <c r="I72" s="3">
        <v>0</v>
      </c>
      <c r="J72" s="87">
        <f t="shared" si="2"/>
        <v>0.25</v>
      </c>
      <c r="K72" s="97">
        <f t="shared" si="3"/>
        <v>0.25</v>
      </c>
      <c r="L72" s="88">
        <f t="shared" si="4"/>
        <v>0.18</v>
      </c>
      <c r="M72" s="3">
        <f>SINTETICA102[[#This Row],[MO]]*(1+SINTETICA102[[#This Row],[BDI MO]])</f>
        <v>16.987500000000001</v>
      </c>
      <c r="N72" s="3">
        <f>SINTETICA102[[#This Row],[MAT]]*(1+SINTETICA102[[#This Row],[BDI MAT]])</f>
        <v>835.47500000000002</v>
      </c>
      <c r="O72" s="3">
        <f>SINTETICA102[[#This Row],[EQUIP]]*(1+SINTETICA102[[#This Row],[BDI EQUIP]])</f>
        <v>0</v>
      </c>
      <c r="P72" s="3">
        <f>ROUND(SUM(SINTETICA102[[#This Row],[MO C/ BDI]:[EQUIP C/ BDI]])*SINTETICA102[[#This Row],[QTD]],2)</f>
        <v>8524.6299999999992</v>
      </c>
      <c r="S72" s="118">
        <f>SINTETICA102[[#This Row],[QTD]]*SINTETICA102[[#This Row],[MO]]</f>
        <v>135.9</v>
      </c>
      <c r="T72" s="118">
        <f>SINTETICA102[[#This Row],[QTD]]*SINTETICA102[[#This Row],[MAT]]</f>
        <v>6683.8</v>
      </c>
      <c r="U72" s="118">
        <f>SINTETICA102[[#This Row],[QTD]]*SINTETICA102[[#This Row],[EQUIP]]</f>
        <v>0</v>
      </c>
      <c r="V72" s="118">
        <f>(SINTETICA102[[#This Row],[QTD]]*SINTETICA102[[#This Row],[MO]])*SINTETICA102[[#This Row],[BDI MO]]</f>
        <v>33.975000000000001</v>
      </c>
      <c r="W72" s="118">
        <f>(SINTETICA102[[#This Row],[QTD]]*SINTETICA102[[#This Row],[MAT]])*SINTETICA102[[#This Row],[BDI MAT]]</f>
        <v>1670.95</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6</v>
      </c>
      <c r="G73" s="3">
        <v>980.0204</v>
      </c>
      <c r="H73" s="3">
        <v>212.68499999999997</v>
      </c>
      <c r="I73" s="3">
        <v>0</v>
      </c>
      <c r="J73" s="87">
        <f t="shared" si="2"/>
        <v>0.25</v>
      </c>
      <c r="K73" s="97">
        <f t="shared" si="3"/>
        <v>0.25</v>
      </c>
      <c r="L73" s="88">
        <f t="shared" si="4"/>
        <v>0.18</v>
      </c>
      <c r="M73" s="3">
        <f>SINTETICA102[[#This Row],[MO]]*(1+SINTETICA102[[#This Row],[BDI MO]])</f>
        <v>1225.0255</v>
      </c>
      <c r="N73" s="3">
        <f>SINTETICA102[[#This Row],[MAT]]*(1+SINTETICA102[[#This Row],[BDI MAT]])</f>
        <v>265.85624999999999</v>
      </c>
      <c r="O73" s="3">
        <f>SINTETICA102[[#This Row],[EQUIP]]*(1+SINTETICA102[[#This Row],[BDI EQUIP]])</f>
        <v>0</v>
      </c>
      <c r="P73" s="3">
        <f>ROUND(SUM(SINTETICA102[[#This Row],[MO C/ BDI]:[EQUIP C/ BDI]])*SINTETICA102[[#This Row],[QTD]],2)</f>
        <v>8945.2900000000009</v>
      </c>
      <c r="S73" s="118">
        <f>SINTETICA102[[#This Row],[QTD]]*SINTETICA102[[#This Row],[MO]]</f>
        <v>5880.1224000000002</v>
      </c>
      <c r="T73" s="118">
        <f>SINTETICA102[[#This Row],[QTD]]*SINTETICA102[[#This Row],[MAT]]</f>
        <v>1276.1099999999999</v>
      </c>
      <c r="U73" s="118">
        <f>SINTETICA102[[#This Row],[QTD]]*SINTETICA102[[#This Row],[EQUIP]]</f>
        <v>0</v>
      </c>
      <c r="V73" s="118">
        <f>(SINTETICA102[[#This Row],[QTD]]*SINTETICA102[[#This Row],[MO]])*SINTETICA102[[#This Row],[BDI MO]]</f>
        <v>1470.0306</v>
      </c>
      <c r="W73" s="118">
        <f>(SINTETICA102[[#This Row],[QTD]]*SINTETICA102[[#This Row],[MAT]])*SINTETICA102[[#This Row],[BDI MAT]]</f>
        <v>319.02749999999997</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v>0</v>
      </c>
      <c r="G74" s="3">
        <v>6.82</v>
      </c>
      <c r="H74" s="3">
        <v>104.01</v>
      </c>
      <c r="I74" s="3">
        <v>0</v>
      </c>
      <c r="J74" s="87">
        <f t="shared" si="2"/>
        <v>0.25</v>
      </c>
      <c r="K74" s="97">
        <f t="shared" si="3"/>
        <v>0.25</v>
      </c>
      <c r="L74" s="88">
        <f t="shared" si="4"/>
        <v>0.18</v>
      </c>
      <c r="M74" s="3">
        <f>SINTETICA102[[#This Row],[MO]]*(1+SINTETICA102[[#This Row],[BDI MO]])</f>
        <v>8.5250000000000004</v>
      </c>
      <c r="N74" s="3">
        <f>SINTETICA102[[#This Row],[MAT]]*(1+SINTETICA102[[#This Row],[BDI MAT]])</f>
        <v>130.01250000000002</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v>0</v>
      </c>
      <c r="G75" s="3">
        <v>6.89</v>
      </c>
      <c r="H75" s="3">
        <v>41.48</v>
      </c>
      <c r="I75" s="3">
        <v>0</v>
      </c>
      <c r="J75" s="87">
        <f t="shared" si="2"/>
        <v>0.25</v>
      </c>
      <c r="K75" s="97">
        <f t="shared" si="3"/>
        <v>0.25</v>
      </c>
      <c r="L75" s="88">
        <f t="shared" si="4"/>
        <v>0.18</v>
      </c>
      <c r="M75" s="3">
        <f>SINTETICA102[[#This Row],[MO]]*(1+SINTETICA102[[#This Row],[BDI MO]])</f>
        <v>8.6124999999999989</v>
      </c>
      <c r="N75" s="3">
        <f>SINTETICA102[[#This Row],[MAT]]*(1+SINTETICA102[[#This Row],[BDI MAT]])</f>
        <v>51.849999999999994</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v>0</v>
      </c>
      <c r="G76" s="3">
        <v>2.69</v>
      </c>
      <c r="H76" s="3">
        <v>180.22</v>
      </c>
      <c r="I76" s="3">
        <v>0</v>
      </c>
      <c r="J76" s="87">
        <f t="shared" si="2"/>
        <v>0.25</v>
      </c>
      <c r="K76" s="97">
        <f t="shared" si="3"/>
        <v>0.25</v>
      </c>
      <c r="L76" s="88">
        <f t="shared" si="4"/>
        <v>0.18</v>
      </c>
      <c r="M76" s="3">
        <f>SINTETICA102[[#This Row],[MO]]*(1+SINTETICA102[[#This Row],[BDI MO]])</f>
        <v>3.3624999999999998</v>
      </c>
      <c r="N76" s="3">
        <f>SINTETICA102[[#This Row],[MAT]]*(1+SINTETICA102[[#This Row],[BDI MAT]])</f>
        <v>225.27500000000001</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v>0</v>
      </c>
      <c r="G77" s="3">
        <v>27.21</v>
      </c>
      <c r="H77" s="3">
        <v>154.53</v>
      </c>
      <c r="I77" s="3">
        <v>0</v>
      </c>
      <c r="J77" s="87">
        <f t="shared" si="2"/>
        <v>0.25</v>
      </c>
      <c r="K77" s="97">
        <f t="shared" si="3"/>
        <v>0.25</v>
      </c>
      <c r="L77" s="88">
        <f t="shared" si="4"/>
        <v>0.18</v>
      </c>
      <c r="M77" s="3">
        <f>SINTETICA102[[#This Row],[MO]]*(1+SINTETICA102[[#This Row],[BDI MO]])</f>
        <v>34.012500000000003</v>
      </c>
      <c r="N77" s="3">
        <f>SINTETICA102[[#This Row],[MAT]]*(1+SINTETICA102[[#This Row],[BDI MAT]])</f>
        <v>193.16249999999999</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v>0</v>
      </c>
      <c r="G78" s="3">
        <v>11.19</v>
      </c>
      <c r="H78" s="3">
        <v>57.5</v>
      </c>
      <c r="I78" s="3">
        <v>0</v>
      </c>
      <c r="J78" s="87">
        <f t="shared" si="2"/>
        <v>0.25</v>
      </c>
      <c r="K78" s="97">
        <f t="shared" si="3"/>
        <v>0.25</v>
      </c>
      <c r="L78" s="88">
        <f t="shared" si="4"/>
        <v>0.18</v>
      </c>
      <c r="M78" s="3">
        <f>SINTETICA102[[#This Row],[MO]]*(1+SINTETICA102[[#This Row],[BDI MO]])</f>
        <v>13.987499999999999</v>
      </c>
      <c r="N78" s="3">
        <f>SINTETICA102[[#This Row],[MAT]]*(1+SINTETICA102[[#This Row],[BDI MAT]])</f>
        <v>71.875</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v>0</v>
      </c>
      <c r="G79" s="3">
        <v>15.25</v>
      </c>
      <c r="H79" s="3">
        <v>78.959999999999994</v>
      </c>
      <c r="I79" s="3">
        <v>0</v>
      </c>
      <c r="J79" s="87">
        <f t="shared" si="2"/>
        <v>0.25</v>
      </c>
      <c r="K79" s="97">
        <f t="shared" si="3"/>
        <v>0.25</v>
      </c>
      <c r="L79" s="88">
        <f t="shared" si="4"/>
        <v>0.18</v>
      </c>
      <c r="M79" s="3">
        <f>SINTETICA102[[#This Row],[MO]]*(1+SINTETICA102[[#This Row],[BDI MO]])</f>
        <v>19.0625</v>
      </c>
      <c r="N79" s="3">
        <f>SINTETICA102[[#This Row],[MAT]]*(1+SINTETICA102[[#This Row],[BDI MAT]])</f>
        <v>98.699999999999989</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v>0</v>
      </c>
      <c r="G80" s="3">
        <v>7.73</v>
      </c>
      <c r="H80" s="3">
        <v>47.96</v>
      </c>
      <c r="I80" s="3">
        <v>0</v>
      </c>
      <c r="J80" s="87">
        <f t="shared" si="2"/>
        <v>0.25</v>
      </c>
      <c r="K80" s="97">
        <f t="shared" si="3"/>
        <v>0.25</v>
      </c>
      <c r="L80" s="88">
        <f t="shared" si="4"/>
        <v>0.18</v>
      </c>
      <c r="M80" s="3">
        <f>SINTETICA102[[#This Row],[MO]]*(1+SINTETICA102[[#This Row],[BDI MO]])</f>
        <v>9.6625000000000014</v>
      </c>
      <c r="N80" s="3">
        <f>SINTETICA102[[#This Row],[MAT]]*(1+SINTETICA102[[#This Row],[BDI MAT]])</f>
        <v>59.95</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v>0</v>
      </c>
      <c r="G81" s="3">
        <v>9.2200000000000006</v>
      </c>
      <c r="H81" s="3">
        <v>54.47</v>
      </c>
      <c r="I81" s="3">
        <v>0</v>
      </c>
      <c r="J81" s="87">
        <f t="shared" si="2"/>
        <v>0.25</v>
      </c>
      <c r="K81" s="97">
        <f t="shared" si="3"/>
        <v>0.25</v>
      </c>
      <c r="L81" s="88">
        <f t="shared" si="4"/>
        <v>0.18</v>
      </c>
      <c r="M81" s="3">
        <f>SINTETICA102[[#This Row],[MO]]*(1+SINTETICA102[[#This Row],[BDI MO]])</f>
        <v>11.525</v>
      </c>
      <c r="N81" s="3">
        <f>SINTETICA102[[#This Row],[MAT]]*(1+SINTETICA102[[#This Row],[BDI MAT]])</f>
        <v>68.087500000000006</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30</v>
      </c>
      <c r="G82" s="3">
        <v>16.850000000000001</v>
      </c>
      <c r="H82" s="3">
        <v>23.42</v>
      </c>
      <c r="I82" s="3">
        <v>0</v>
      </c>
      <c r="J82" s="87">
        <f t="shared" si="2"/>
        <v>0.25</v>
      </c>
      <c r="K82" s="97">
        <f t="shared" si="3"/>
        <v>0.25</v>
      </c>
      <c r="L82" s="88">
        <f t="shared" si="4"/>
        <v>0.18</v>
      </c>
      <c r="M82" s="3">
        <f>SINTETICA102[[#This Row],[MO]]*(1+SINTETICA102[[#This Row],[BDI MO]])</f>
        <v>21.0625</v>
      </c>
      <c r="N82" s="3">
        <f>SINTETICA102[[#This Row],[MAT]]*(1+SINTETICA102[[#This Row],[BDI MAT]])</f>
        <v>29.275000000000002</v>
      </c>
      <c r="O82" s="3">
        <f>SINTETICA102[[#This Row],[EQUIP]]*(1+SINTETICA102[[#This Row],[BDI EQUIP]])</f>
        <v>0</v>
      </c>
      <c r="P82" s="3">
        <f>ROUND(SUM(SINTETICA102[[#This Row],[MO C/ BDI]:[EQUIP C/ BDI]])*SINTETICA102[[#This Row],[QTD]],2)</f>
        <v>1510.13</v>
      </c>
      <c r="S82" s="118">
        <f>SINTETICA102[[#This Row],[QTD]]*SINTETICA102[[#This Row],[MO]]</f>
        <v>505.50000000000006</v>
      </c>
      <c r="T82" s="118">
        <f>SINTETICA102[[#This Row],[QTD]]*SINTETICA102[[#This Row],[MAT]]</f>
        <v>702.6</v>
      </c>
      <c r="U82" s="118">
        <f>SINTETICA102[[#This Row],[QTD]]*SINTETICA102[[#This Row],[EQUIP]]</f>
        <v>0</v>
      </c>
      <c r="V82" s="118">
        <f>(SINTETICA102[[#This Row],[QTD]]*SINTETICA102[[#This Row],[MO]])*SINTETICA102[[#This Row],[BDI MO]]</f>
        <v>126.37500000000001</v>
      </c>
      <c r="W82" s="118">
        <f>(SINTETICA102[[#This Row],[QTD]]*SINTETICA102[[#This Row],[MAT]])*SINTETICA102[[#This Row],[BDI MAT]]</f>
        <v>175.65</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30</v>
      </c>
      <c r="G83" s="3">
        <v>16.850000000000001</v>
      </c>
      <c r="H83" s="3">
        <v>26.83</v>
      </c>
      <c r="I83" s="3">
        <v>0</v>
      </c>
      <c r="J83" s="87">
        <f t="shared" si="2"/>
        <v>0.25</v>
      </c>
      <c r="K83" s="97">
        <f t="shared" si="3"/>
        <v>0.25</v>
      </c>
      <c r="L83" s="88">
        <f t="shared" si="4"/>
        <v>0.18</v>
      </c>
      <c r="M83" s="3">
        <f>SINTETICA102[[#This Row],[MO]]*(1+SINTETICA102[[#This Row],[BDI MO]])</f>
        <v>21.0625</v>
      </c>
      <c r="N83" s="3">
        <f>SINTETICA102[[#This Row],[MAT]]*(1+SINTETICA102[[#This Row],[BDI MAT]])</f>
        <v>33.537499999999994</v>
      </c>
      <c r="O83" s="3">
        <f>SINTETICA102[[#This Row],[EQUIP]]*(1+SINTETICA102[[#This Row],[BDI EQUIP]])</f>
        <v>0</v>
      </c>
      <c r="P83" s="3">
        <f>ROUND(SUM(SINTETICA102[[#This Row],[MO C/ BDI]:[EQUIP C/ BDI]])*SINTETICA102[[#This Row],[QTD]],2)</f>
        <v>1638</v>
      </c>
      <c r="S83" s="118">
        <f>SINTETICA102[[#This Row],[QTD]]*SINTETICA102[[#This Row],[MO]]</f>
        <v>505.50000000000006</v>
      </c>
      <c r="T83" s="118">
        <f>SINTETICA102[[#This Row],[QTD]]*SINTETICA102[[#This Row],[MAT]]</f>
        <v>804.9</v>
      </c>
      <c r="U83" s="118">
        <f>SINTETICA102[[#This Row],[QTD]]*SINTETICA102[[#This Row],[EQUIP]]</f>
        <v>0</v>
      </c>
      <c r="V83" s="118">
        <f>(SINTETICA102[[#This Row],[QTD]]*SINTETICA102[[#This Row],[MO]])*SINTETICA102[[#This Row],[BDI MO]]</f>
        <v>126.37500000000001</v>
      </c>
      <c r="W83" s="118">
        <f>(SINTETICA102[[#This Row],[QTD]]*SINTETICA102[[#This Row],[MAT]])*SINTETICA102[[#This Row],[BDI MAT]]</f>
        <v>201.22499999999999</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24</v>
      </c>
      <c r="G84" s="3">
        <v>377.47</v>
      </c>
      <c r="H84" s="3">
        <v>335.29</v>
      </c>
      <c r="I84" s="3">
        <v>0</v>
      </c>
      <c r="J84" s="87">
        <f t="shared" si="2"/>
        <v>0.25</v>
      </c>
      <c r="K84" s="97">
        <f t="shared" si="3"/>
        <v>0.25</v>
      </c>
      <c r="L84" s="88">
        <f t="shared" si="4"/>
        <v>0.18</v>
      </c>
      <c r="M84" s="3">
        <f>SINTETICA102[[#This Row],[MO]]*(1+SINTETICA102[[#This Row],[BDI MO]])</f>
        <v>471.83750000000003</v>
      </c>
      <c r="N84" s="3">
        <f>SINTETICA102[[#This Row],[MAT]]*(1+SINTETICA102[[#This Row],[BDI MAT]])</f>
        <v>419.11250000000001</v>
      </c>
      <c r="O84" s="3">
        <f>SINTETICA102[[#This Row],[EQUIP]]*(1+SINTETICA102[[#This Row],[BDI EQUIP]])</f>
        <v>0</v>
      </c>
      <c r="P84" s="3">
        <f>ROUND(SUM(SINTETICA102[[#This Row],[MO C/ BDI]:[EQUIP C/ BDI]])*SINTETICA102[[#This Row],[QTD]],2)</f>
        <v>21382.799999999999</v>
      </c>
      <c r="S84" s="118">
        <f>SINTETICA102[[#This Row],[QTD]]*SINTETICA102[[#This Row],[MO]]</f>
        <v>9059.2800000000007</v>
      </c>
      <c r="T84" s="118">
        <f>SINTETICA102[[#This Row],[QTD]]*SINTETICA102[[#This Row],[MAT]]</f>
        <v>8046.9600000000009</v>
      </c>
      <c r="U84" s="118">
        <f>SINTETICA102[[#This Row],[QTD]]*SINTETICA102[[#This Row],[EQUIP]]</f>
        <v>0</v>
      </c>
      <c r="V84" s="118">
        <f>(SINTETICA102[[#This Row],[QTD]]*SINTETICA102[[#This Row],[MO]])*SINTETICA102[[#This Row],[BDI MO]]</f>
        <v>2264.8200000000002</v>
      </c>
      <c r="W84" s="118">
        <f>(SINTETICA102[[#This Row],[QTD]]*SINTETICA102[[#This Row],[MAT]])*SINTETICA102[[#This Row],[BDI MAT]]</f>
        <v>2011.7400000000002</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24</v>
      </c>
      <c r="G85" s="3">
        <v>114.51199999999999</v>
      </c>
      <c r="H85" s="3">
        <v>169.50689999999997</v>
      </c>
      <c r="I85" s="3">
        <v>0</v>
      </c>
      <c r="J85" s="87">
        <f t="shared" si="2"/>
        <v>0.25</v>
      </c>
      <c r="K85" s="97">
        <f t="shared" si="3"/>
        <v>0.25</v>
      </c>
      <c r="L85" s="88">
        <f t="shared" si="4"/>
        <v>0.18</v>
      </c>
      <c r="M85" s="3">
        <f>SINTETICA102[[#This Row],[MO]]*(1+SINTETICA102[[#This Row],[BDI MO]])</f>
        <v>143.13999999999999</v>
      </c>
      <c r="N85" s="3">
        <f>SINTETICA102[[#This Row],[MAT]]*(1+SINTETICA102[[#This Row],[BDI MAT]])</f>
        <v>211.88362499999997</v>
      </c>
      <c r="O85" s="3">
        <f>SINTETICA102[[#This Row],[EQUIP]]*(1+SINTETICA102[[#This Row],[BDI EQUIP]])</f>
        <v>0</v>
      </c>
      <c r="P85" s="3">
        <f>ROUND(SUM(SINTETICA102[[#This Row],[MO C/ BDI]:[EQUIP C/ BDI]])*SINTETICA102[[#This Row],[QTD]],2)</f>
        <v>8520.57</v>
      </c>
      <c r="S85" s="118">
        <f>SINTETICA102[[#This Row],[QTD]]*SINTETICA102[[#This Row],[MO]]</f>
        <v>2748.2879999999996</v>
      </c>
      <c r="T85" s="118">
        <f>SINTETICA102[[#This Row],[QTD]]*SINTETICA102[[#This Row],[MAT]]</f>
        <v>4068.1655999999994</v>
      </c>
      <c r="U85" s="118">
        <f>SINTETICA102[[#This Row],[QTD]]*SINTETICA102[[#This Row],[EQUIP]]</f>
        <v>0</v>
      </c>
      <c r="V85" s="118">
        <f>(SINTETICA102[[#This Row],[QTD]]*SINTETICA102[[#This Row],[MO]])*SINTETICA102[[#This Row],[BDI MO]]</f>
        <v>687.07199999999989</v>
      </c>
      <c r="W85" s="118">
        <f>(SINTETICA102[[#This Row],[QTD]]*SINTETICA102[[#This Row],[MAT]])*SINTETICA102[[#This Row],[BDI MAT]]</f>
        <v>1017.0413999999998</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24</v>
      </c>
      <c r="G86" s="3">
        <v>76.272300000000001</v>
      </c>
      <c r="H86" s="3">
        <v>608.61240599999996</v>
      </c>
      <c r="I86" s="3">
        <v>0</v>
      </c>
      <c r="J86" s="87">
        <f t="shared" si="2"/>
        <v>0.25</v>
      </c>
      <c r="K86" s="97">
        <f t="shared" si="3"/>
        <v>0.25</v>
      </c>
      <c r="L86" s="88">
        <f t="shared" si="4"/>
        <v>0.18</v>
      </c>
      <c r="M86" s="3">
        <f>SINTETICA102[[#This Row],[MO]]*(1+SINTETICA102[[#This Row],[BDI MO]])</f>
        <v>95.340374999999995</v>
      </c>
      <c r="N86" s="3">
        <f>SINTETICA102[[#This Row],[MAT]]*(1+SINTETICA102[[#This Row],[BDI MAT]])</f>
        <v>760.76550750000001</v>
      </c>
      <c r="O86" s="3">
        <f>SINTETICA102[[#This Row],[EQUIP]]*(1+SINTETICA102[[#This Row],[BDI EQUIP]])</f>
        <v>0</v>
      </c>
      <c r="P86" s="3">
        <f>ROUND(SUM(SINTETICA102[[#This Row],[MO C/ BDI]:[EQUIP C/ BDI]])*SINTETICA102[[#This Row],[QTD]],2)</f>
        <v>20546.54</v>
      </c>
      <c r="S86" s="118">
        <f>SINTETICA102[[#This Row],[QTD]]*SINTETICA102[[#This Row],[MO]]</f>
        <v>1830.5352</v>
      </c>
      <c r="T86" s="118">
        <f>SINTETICA102[[#This Row],[QTD]]*SINTETICA102[[#This Row],[MAT]]</f>
        <v>14606.697743999999</v>
      </c>
      <c r="U86" s="118">
        <f>SINTETICA102[[#This Row],[QTD]]*SINTETICA102[[#This Row],[EQUIP]]</f>
        <v>0</v>
      </c>
      <c r="V86" s="118">
        <f>(SINTETICA102[[#This Row],[QTD]]*SINTETICA102[[#This Row],[MO]])*SINTETICA102[[#This Row],[BDI MO]]</f>
        <v>457.63380000000001</v>
      </c>
      <c r="W86" s="118">
        <f>(SINTETICA102[[#This Row],[QTD]]*SINTETICA102[[#This Row],[MAT]])*SINTETICA102[[#This Row],[BDI MAT]]</f>
        <v>3651.6744359999998</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10</v>
      </c>
      <c r="G87" s="3">
        <v>18.23</v>
      </c>
      <c r="H87" s="3">
        <v>18.399999999999999</v>
      </c>
      <c r="I87" s="3">
        <v>0</v>
      </c>
      <c r="J87" s="87">
        <f t="shared" si="2"/>
        <v>0.25</v>
      </c>
      <c r="K87" s="97">
        <f t="shared" si="3"/>
        <v>0.25</v>
      </c>
      <c r="L87" s="88">
        <f t="shared" si="4"/>
        <v>0.18</v>
      </c>
      <c r="M87" s="3">
        <f>SINTETICA102[[#This Row],[MO]]*(1+SINTETICA102[[#This Row],[BDI MO]])</f>
        <v>22.787500000000001</v>
      </c>
      <c r="N87" s="3">
        <f>SINTETICA102[[#This Row],[MAT]]*(1+SINTETICA102[[#This Row],[BDI MAT]])</f>
        <v>23</v>
      </c>
      <c r="O87" s="3">
        <f>SINTETICA102[[#This Row],[EQUIP]]*(1+SINTETICA102[[#This Row],[BDI EQUIP]])</f>
        <v>0</v>
      </c>
      <c r="P87" s="3">
        <f>ROUND(SUM(SINTETICA102[[#This Row],[MO C/ BDI]:[EQUIP C/ BDI]])*SINTETICA102[[#This Row],[QTD]],2)</f>
        <v>457.88</v>
      </c>
      <c r="S87" s="118">
        <f>SINTETICA102[[#This Row],[QTD]]*SINTETICA102[[#This Row],[MO]]</f>
        <v>182.3</v>
      </c>
      <c r="T87" s="118">
        <f>SINTETICA102[[#This Row],[QTD]]*SINTETICA102[[#This Row],[MAT]]</f>
        <v>184</v>
      </c>
      <c r="U87" s="118">
        <f>SINTETICA102[[#This Row],[QTD]]*SINTETICA102[[#This Row],[EQUIP]]</f>
        <v>0</v>
      </c>
      <c r="V87" s="118">
        <f>(SINTETICA102[[#This Row],[QTD]]*SINTETICA102[[#This Row],[MO]])*SINTETICA102[[#This Row],[BDI MO]]</f>
        <v>45.575000000000003</v>
      </c>
      <c r="W87" s="118">
        <f>(SINTETICA102[[#This Row],[QTD]]*SINTETICA102[[#This Row],[MAT]])*SINTETICA102[[#This Row],[BDI MAT]]</f>
        <v>46</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10</v>
      </c>
      <c r="G88" s="3">
        <v>12.96</v>
      </c>
      <c r="H88" s="3">
        <v>35.159999999999997</v>
      </c>
      <c r="I88" s="3">
        <v>0</v>
      </c>
      <c r="J88" s="87">
        <f t="shared" si="2"/>
        <v>0.25</v>
      </c>
      <c r="K88" s="97">
        <f t="shared" si="3"/>
        <v>0.25</v>
      </c>
      <c r="L88" s="88">
        <f t="shared" si="4"/>
        <v>0.18</v>
      </c>
      <c r="M88" s="3">
        <f>SINTETICA102[[#This Row],[MO]]*(1+SINTETICA102[[#This Row],[BDI MO]])</f>
        <v>16.200000000000003</v>
      </c>
      <c r="N88" s="3">
        <f>SINTETICA102[[#This Row],[MAT]]*(1+SINTETICA102[[#This Row],[BDI MAT]])</f>
        <v>43.949999999999996</v>
      </c>
      <c r="O88" s="3">
        <f>SINTETICA102[[#This Row],[EQUIP]]*(1+SINTETICA102[[#This Row],[BDI EQUIP]])</f>
        <v>0</v>
      </c>
      <c r="P88" s="3">
        <f>ROUND(SUM(SINTETICA102[[#This Row],[MO C/ BDI]:[EQUIP C/ BDI]])*SINTETICA102[[#This Row],[QTD]],2)</f>
        <v>601.5</v>
      </c>
      <c r="S88" s="118">
        <f>SINTETICA102[[#This Row],[QTD]]*SINTETICA102[[#This Row],[MO]]</f>
        <v>129.60000000000002</v>
      </c>
      <c r="T88" s="118">
        <f>SINTETICA102[[#This Row],[QTD]]*SINTETICA102[[#This Row],[MAT]]</f>
        <v>351.59999999999997</v>
      </c>
      <c r="U88" s="118">
        <f>SINTETICA102[[#This Row],[QTD]]*SINTETICA102[[#This Row],[EQUIP]]</f>
        <v>0</v>
      </c>
      <c r="V88" s="118">
        <f>(SINTETICA102[[#This Row],[QTD]]*SINTETICA102[[#This Row],[MO]])*SINTETICA102[[#This Row],[BDI MO]]</f>
        <v>32.400000000000006</v>
      </c>
      <c r="W88" s="118">
        <f>(SINTETICA102[[#This Row],[QTD]]*SINTETICA102[[#This Row],[MAT]])*SINTETICA102[[#This Row],[BDI MAT]]</f>
        <v>87.899999999999991</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10</v>
      </c>
      <c r="G89" s="3">
        <v>44.81</v>
      </c>
      <c r="H89" s="3">
        <v>187.5</v>
      </c>
      <c r="I89" s="3">
        <v>0</v>
      </c>
      <c r="J89" s="87">
        <f t="shared" si="2"/>
        <v>0.25</v>
      </c>
      <c r="K89" s="97">
        <f t="shared" si="3"/>
        <v>0.25</v>
      </c>
      <c r="L89" s="88">
        <f t="shared" si="4"/>
        <v>0.18</v>
      </c>
      <c r="M89" s="3">
        <f>SINTETICA102[[#This Row],[MO]]*(1+SINTETICA102[[#This Row],[BDI MO]])</f>
        <v>56.012500000000003</v>
      </c>
      <c r="N89" s="3">
        <f>SINTETICA102[[#This Row],[MAT]]*(1+SINTETICA102[[#This Row],[BDI MAT]])</f>
        <v>234.375</v>
      </c>
      <c r="O89" s="3">
        <f>SINTETICA102[[#This Row],[EQUIP]]*(1+SINTETICA102[[#This Row],[BDI EQUIP]])</f>
        <v>0</v>
      </c>
      <c r="P89" s="3">
        <f>ROUND(SUM(SINTETICA102[[#This Row],[MO C/ BDI]:[EQUIP C/ BDI]])*SINTETICA102[[#This Row],[QTD]],2)</f>
        <v>2903.88</v>
      </c>
      <c r="S89" s="118">
        <f>SINTETICA102[[#This Row],[QTD]]*SINTETICA102[[#This Row],[MO]]</f>
        <v>448.1</v>
      </c>
      <c r="T89" s="118">
        <f>SINTETICA102[[#This Row],[QTD]]*SINTETICA102[[#This Row],[MAT]]</f>
        <v>1875</v>
      </c>
      <c r="U89" s="118">
        <f>SINTETICA102[[#This Row],[QTD]]*SINTETICA102[[#This Row],[EQUIP]]</f>
        <v>0</v>
      </c>
      <c r="V89" s="118">
        <f>(SINTETICA102[[#This Row],[QTD]]*SINTETICA102[[#This Row],[MO]])*SINTETICA102[[#This Row],[BDI MO]]</f>
        <v>112.02500000000001</v>
      </c>
      <c r="W89" s="118">
        <f>(SINTETICA102[[#This Row],[QTD]]*SINTETICA102[[#This Row],[MAT]])*SINTETICA102[[#This Row],[BDI MAT]]</f>
        <v>468.75</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15</v>
      </c>
      <c r="G90" s="3">
        <v>28.13</v>
      </c>
      <c r="H90" s="3">
        <v>110.14</v>
      </c>
      <c r="I90" s="3">
        <v>0</v>
      </c>
      <c r="J90" s="87">
        <f t="shared" si="2"/>
        <v>0.25</v>
      </c>
      <c r="K90" s="97">
        <f t="shared" si="3"/>
        <v>0.25</v>
      </c>
      <c r="L90" s="88">
        <f t="shared" si="4"/>
        <v>0.18</v>
      </c>
      <c r="M90" s="3">
        <f>SINTETICA102[[#This Row],[MO]]*(1+SINTETICA102[[#This Row],[BDI MO]])</f>
        <v>35.162500000000001</v>
      </c>
      <c r="N90" s="3">
        <f>SINTETICA102[[#This Row],[MAT]]*(1+SINTETICA102[[#This Row],[BDI MAT]])</f>
        <v>137.67500000000001</v>
      </c>
      <c r="O90" s="3">
        <f>SINTETICA102[[#This Row],[EQUIP]]*(1+SINTETICA102[[#This Row],[BDI EQUIP]])</f>
        <v>0</v>
      </c>
      <c r="P90" s="3">
        <f>ROUND(SUM(SINTETICA102[[#This Row],[MO C/ BDI]:[EQUIP C/ BDI]])*SINTETICA102[[#This Row],[QTD]],2)</f>
        <v>2592.56</v>
      </c>
      <c r="S90" s="118">
        <f>SINTETICA102[[#This Row],[QTD]]*SINTETICA102[[#This Row],[MO]]</f>
        <v>421.95</v>
      </c>
      <c r="T90" s="118">
        <f>SINTETICA102[[#This Row],[QTD]]*SINTETICA102[[#This Row],[MAT]]</f>
        <v>1652.1</v>
      </c>
      <c r="U90" s="118">
        <f>SINTETICA102[[#This Row],[QTD]]*SINTETICA102[[#This Row],[EQUIP]]</f>
        <v>0</v>
      </c>
      <c r="V90" s="118">
        <f>(SINTETICA102[[#This Row],[QTD]]*SINTETICA102[[#This Row],[MO]])*SINTETICA102[[#This Row],[BDI MO]]</f>
        <v>105.4875</v>
      </c>
      <c r="W90" s="118">
        <f>(SINTETICA102[[#This Row],[QTD]]*SINTETICA102[[#This Row],[MAT]])*SINTETICA102[[#This Row],[BDI MAT]]</f>
        <v>413.02499999999998</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10</v>
      </c>
      <c r="G91" s="3">
        <v>29.16</v>
      </c>
      <c r="H91" s="3">
        <v>28.1</v>
      </c>
      <c r="I91" s="3">
        <v>0</v>
      </c>
      <c r="J91" s="87">
        <f t="shared" si="2"/>
        <v>0.25</v>
      </c>
      <c r="K91" s="97">
        <f t="shared" si="3"/>
        <v>0.25</v>
      </c>
      <c r="L91" s="88">
        <f t="shared" si="4"/>
        <v>0.18</v>
      </c>
      <c r="M91" s="3">
        <f>SINTETICA102[[#This Row],[MO]]*(1+SINTETICA102[[#This Row],[BDI MO]])</f>
        <v>36.450000000000003</v>
      </c>
      <c r="N91" s="3">
        <f>SINTETICA102[[#This Row],[MAT]]*(1+SINTETICA102[[#This Row],[BDI MAT]])</f>
        <v>35.125</v>
      </c>
      <c r="O91" s="3">
        <f>SINTETICA102[[#This Row],[EQUIP]]*(1+SINTETICA102[[#This Row],[BDI EQUIP]])</f>
        <v>0</v>
      </c>
      <c r="P91" s="3">
        <f>ROUND(SUM(SINTETICA102[[#This Row],[MO C/ BDI]:[EQUIP C/ BDI]])*SINTETICA102[[#This Row],[QTD]],2)</f>
        <v>715.75</v>
      </c>
      <c r="S91" s="118">
        <f>SINTETICA102[[#This Row],[QTD]]*SINTETICA102[[#This Row],[MO]]</f>
        <v>291.60000000000002</v>
      </c>
      <c r="T91" s="118">
        <f>SINTETICA102[[#This Row],[QTD]]*SINTETICA102[[#This Row],[MAT]]</f>
        <v>281</v>
      </c>
      <c r="U91" s="118">
        <f>SINTETICA102[[#This Row],[QTD]]*SINTETICA102[[#This Row],[EQUIP]]</f>
        <v>0</v>
      </c>
      <c r="V91" s="118">
        <f>(SINTETICA102[[#This Row],[QTD]]*SINTETICA102[[#This Row],[MO]])*SINTETICA102[[#This Row],[BDI MO]]</f>
        <v>72.900000000000006</v>
      </c>
      <c r="W91" s="118">
        <f>(SINTETICA102[[#This Row],[QTD]]*SINTETICA102[[#This Row],[MAT]])*SINTETICA102[[#This Row],[BDI MAT]]</f>
        <v>70.25</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10</v>
      </c>
      <c r="G92" s="3">
        <v>21.45</v>
      </c>
      <c r="H92" s="3">
        <v>31.65</v>
      </c>
      <c r="I92" s="3">
        <v>0</v>
      </c>
      <c r="J92" s="87">
        <f t="shared" si="2"/>
        <v>0.25</v>
      </c>
      <c r="K92" s="97">
        <f t="shared" si="3"/>
        <v>0.25</v>
      </c>
      <c r="L92" s="88">
        <f t="shared" si="4"/>
        <v>0.18</v>
      </c>
      <c r="M92" s="3">
        <f>SINTETICA102[[#This Row],[MO]]*(1+SINTETICA102[[#This Row],[BDI MO]])</f>
        <v>26.8125</v>
      </c>
      <c r="N92" s="3">
        <f>SINTETICA102[[#This Row],[MAT]]*(1+SINTETICA102[[#This Row],[BDI MAT]])</f>
        <v>39.5625</v>
      </c>
      <c r="O92" s="3">
        <f>SINTETICA102[[#This Row],[EQUIP]]*(1+SINTETICA102[[#This Row],[BDI EQUIP]])</f>
        <v>0</v>
      </c>
      <c r="P92" s="3">
        <f>ROUND(SUM(SINTETICA102[[#This Row],[MO C/ BDI]:[EQUIP C/ BDI]])*SINTETICA102[[#This Row],[QTD]],2)</f>
        <v>663.75</v>
      </c>
      <c r="S92" s="118">
        <f>SINTETICA102[[#This Row],[QTD]]*SINTETICA102[[#This Row],[MO]]</f>
        <v>214.5</v>
      </c>
      <c r="T92" s="118">
        <f>SINTETICA102[[#This Row],[QTD]]*SINTETICA102[[#This Row],[MAT]]</f>
        <v>316.5</v>
      </c>
      <c r="U92" s="118">
        <f>SINTETICA102[[#This Row],[QTD]]*SINTETICA102[[#This Row],[EQUIP]]</f>
        <v>0</v>
      </c>
      <c r="V92" s="118">
        <f>(SINTETICA102[[#This Row],[QTD]]*SINTETICA102[[#This Row],[MO]])*SINTETICA102[[#This Row],[BDI MO]]</f>
        <v>53.625</v>
      </c>
      <c r="W92" s="118">
        <f>(SINTETICA102[[#This Row],[QTD]]*SINTETICA102[[#This Row],[MAT]])*SINTETICA102[[#This Row],[BDI MAT]]</f>
        <v>79.125</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10</v>
      </c>
      <c r="G93" s="3">
        <v>0.84</v>
      </c>
      <c r="H93" s="3">
        <v>24.99</v>
      </c>
      <c r="I93" s="3">
        <v>0</v>
      </c>
      <c r="J93" s="87">
        <f t="shared" si="2"/>
        <v>0.25</v>
      </c>
      <c r="K93" s="97">
        <f t="shared" si="3"/>
        <v>0.25</v>
      </c>
      <c r="L93" s="88">
        <f t="shared" si="4"/>
        <v>0.18</v>
      </c>
      <c r="M93" s="3">
        <f>SINTETICA102[[#This Row],[MO]]*(1+SINTETICA102[[#This Row],[BDI MO]])</f>
        <v>1.05</v>
      </c>
      <c r="N93" s="3">
        <f>SINTETICA102[[#This Row],[MAT]]*(1+SINTETICA102[[#This Row],[BDI MAT]])</f>
        <v>31.237499999999997</v>
      </c>
      <c r="O93" s="3">
        <f>SINTETICA102[[#This Row],[EQUIP]]*(1+SINTETICA102[[#This Row],[BDI EQUIP]])</f>
        <v>0</v>
      </c>
      <c r="P93" s="3">
        <f>ROUND(SUM(SINTETICA102[[#This Row],[MO C/ BDI]:[EQUIP C/ BDI]])*SINTETICA102[[#This Row],[QTD]],2)</f>
        <v>322.88</v>
      </c>
      <c r="S93" s="118">
        <f>SINTETICA102[[#This Row],[QTD]]*SINTETICA102[[#This Row],[MO]]</f>
        <v>8.4</v>
      </c>
      <c r="T93" s="118">
        <f>SINTETICA102[[#This Row],[QTD]]*SINTETICA102[[#This Row],[MAT]]</f>
        <v>249.89999999999998</v>
      </c>
      <c r="U93" s="118">
        <f>SINTETICA102[[#This Row],[QTD]]*SINTETICA102[[#This Row],[EQUIP]]</f>
        <v>0</v>
      </c>
      <c r="V93" s="118">
        <f>(SINTETICA102[[#This Row],[QTD]]*SINTETICA102[[#This Row],[MO]])*SINTETICA102[[#This Row],[BDI MO]]</f>
        <v>2.1</v>
      </c>
      <c r="W93" s="118">
        <f>(SINTETICA102[[#This Row],[QTD]]*SINTETICA102[[#This Row],[MAT]])*SINTETICA102[[#This Row],[BDI MAT]]</f>
        <v>62.474999999999994</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10</v>
      </c>
      <c r="G94" s="3">
        <v>4.1100000000000003</v>
      </c>
      <c r="H94" s="3">
        <v>6.85</v>
      </c>
      <c r="I94" s="3">
        <v>0</v>
      </c>
      <c r="J94" s="87">
        <f t="shared" si="2"/>
        <v>0.25</v>
      </c>
      <c r="K94" s="97">
        <f t="shared" si="3"/>
        <v>0.25</v>
      </c>
      <c r="L94" s="88">
        <f t="shared" si="4"/>
        <v>0.18</v>
      </c>
      <c r="M94" s="3">
        <f>SINTETICA102[[#This Row],[MO]]*(1+SINTETICA102[[#This Row],[BDI MO]])</f>
        <v>5.1375000000000002</v>
      </c>
      <c r="N94" s="3">
        <f>SINTETICA102[[#This Row],[MAT]]*(1+SINTETICA102[[#This Row],[BDI MAT]])</f>
        <v>8.5625</v>
      </c>
      <c r="O94" s="3">
        <f>SINTETICA102[[#This Row],[EQUIP]]*(1+SINTETICA102[[#This Row],[BDI EQUIP]])</f>
        <v>0</v>
      </c>
      <c r="P94" s="3">
        <f>ROUND(SUM(SINTETICA102[[#This Row],[MO C/ BDI]:[EQUIP C/ BDI]])*SINTETICA102[[#This Row],[QTD]],2)</f>
        <v>137</v>
      </c>
      <c r="S94" s="118">
        <f>SINTETICA102[[#This Row],[QTD]]*SINTETICA102[[#This Row],[MO]]</f>
        <v>41.1</v>
      </c>
      <c r="T94" s="118">
        <f>SINTETICA102[[#This Row],[QTD]]*SINTETICA102[[#This Row],[MAT]]</f>
        <v>68.5</v>
      </c>
      <c r="U94" s="118">
        <f>SINTETICA102[[#This Row],[QTD]]*SINTETICA102[[#This Row],[EQUIP]]</f>
        <v>0</v>
      </c>
      <c r="V94" s="118">
        <f>(SINTETICA102[[#This Row],[QTD]]*SINTETICA102[[#This Row],[MO]])*SINTETICA102[[#This Row],[BDI MO]]</f>
        <v>10.275</v>
      </c>
      <c r="W94" s="118">
        <f>(SINTETICA102[[#This Row],[QTD]]*SINTETICA102[[#This Row],[MAT]])*SINTETICA102[[#This Row],[BDI MAT]]</f>
        <v>17.125</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10</v>
      </c>
      <c r="G95" s="3">
        <v>172.04000000000002</v>
      </c>
      <c r="H95" s="3">
        <v>50.42</v>
      </c>
      <c r="I95" s="3">
        <v>0</v>
      </c>
      <c r="J95" s="87">
        <f t="shared" si="2"/>
        <v>0.25</v>
      </c>
      <c r="K95" s="97">
        <f t="shared" si="3"/>
        <v>0.25</v>
      </c>
      <c r="L95" s="88">
        <f t="shared" si="4"/>
        <v>0.18</v>
      </c>
      <c r="M95" s="3">
        <f>SINTETICA102[[#This Row],[MO]]*(1+SINTETICA102[[#This Row],[BDI MO]])</f>
        <v>215.05</v>
      </c>
      <c r="N95" s="3">
        <f>SINTETICA102[[#This Row],[MAT]]*(1+SINTETICA102[[#This Row],[BDI MAT]])</f>
        <v>63.025000000000006</v>
      </c>
      <c r="O95" s="3">
        <f>SINTETICA102[[#This Row],[EQUIP]]*(1+SINTETICA102[[#This Row],[BDI EQUIP]])</f>
        <v>0</v>
      </c>
      <c r="P95" s="3">
        <f>ROUND(SUM(SINTETICA102[[#This Row],[MO C/ BDI]:[EQUIP C/ BDI]])*SINTETICA102[[#This Row],[QTD]],2)</f>
        <v>2780.75</v>
      </c>
      <c r="S95" s="118">
        <f>SINTETICA102[[#This Row],[QTD]]*SINTETICA102[[#This Row],[MO]]</f>
        <v>1720.4</v>
      </c>
      <c r="T95" s="118">
        <f>SINTETICA102[[#This Row],[QTD]]*SINTETICA102[[#This Row],[MAT]]</f>
        <v>504.20000000000005</v>
      </c>
      <c r="U95" s="118">
        <f>SINTETICA102[[#This Row],[QTD]]*SINTETICA102[[#This Row],[EQUIP]]</f>
        <v>0</v>
      </c>
      <c r="V95" s="118">
        <f>(SINTETICA102[[#This Row],[QTD]]*SINTETICA102[[#This Row],[MO]])*SINTETICA102[[#This Row],[BDI MO]]</f>
        <v>430.1</v>
      </c>
      <c r="W95" s="118">
        <f>(SINTETICA102[[#This Row],[QTD]]*SINTETICA102[[#This Row],[MAT]])*SINTETICA102[[#This Row],[BDI MAT]]</f>
        <v>126.05000000000001</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10</v>
      </c>
      <c r="G96" s="3">
        <v>430.1</v>
      </c>
      <c r="H96" s="3">
        <v>126.04999999999998</v>
      </c>
      <c r="I96" s="3">
        <v>0</v>
      </c>
      <c r="J96" s="87">
        <f t="shared" si="2"/>
        <v>0.25</v>
      </c>
      <c r="K96" s="97">
        <f t="shared" si="3"/>
        <v>0.25</v>
      </c>
      <c r="L96" s="88">
        <f t="shared" si="4"/>
        <v>0.18</v>
      </c>
      <c r="M96" s="3">
        <f>SINTETICA102[[#This Row],[MO]]*(1+SINTETICA102[[#This Row],[BDI MO]])</f>
        <v>537.625</v>
      </c>
      <c r="N96" s="3">
        <f>SINTETICA102[[#This Row],[MAT]]*(1+SINTETICA102[[#This Row],[BDI MAT]])</f>
        <v>157.56249999999997</v>
      </c>
      <c r="O96" s="3">
        <f>SINTETICA102[[#This Row],[EQUIP]]*(1+SINTETICA102[[#This Row],[BDI EQUIP]])</f>
        <v>0</v>
      </c>
      <c r="P96" s="3">
        <f>ROUND(SUM(SINTETICA102[[#This Row],[MO C/ BDI]:[EQUIP C/ BDI]])*SINTETICA102[[#This Row],[QTD]],2)</f>
        <v>6951.88</v>
      </c>
      <c r="S96" s="118">
        <f>SINTETICA102[[#This Row],[QTD]]*SINTETICA102[[#This Row],[MO]]</f>
        <v>4301</v>
      </c>
      <c r="T96" s="118">
        <f>SINTETICA102[[#This Row],[QTD]]*SINTETICA102[[#This Row],[MAT]]</f>
        <v>1260.4999999999998</v>
      </c>
      <c r="U96" s="118">
        <f>SINTETICA102[[#This Row],[QTD]]*SINTETICA102[[#This Row],[EQUIP]]</f>
        <v>0</v>
      </c>
      <c r="V96" s="118">
        <f>(SINTETICA102[[#This Row],[QTD]]*SINTETICA102[[#This Row],[MO]])*SINTETICA102[[#This Row],[BDI MO]]</f>
        <v>1075.25</v>
      </c>
      <c r="W96" s="118">
        <f>(SINTETICA102[[#This Row],[QTD]]*SINTETICA102[[#This Row],[MAT]])*SINTETICA102[[#This Row],[BDI MAT]]</f>
        <v>315.12499999999994</v>
      </c>
      <c r="X96" s="118">
        <f>(SINTETICA102[[#This Row],[QTD]]*SINTETICA102[[#This Row],[EQUIP]])*SINTETICA102[[#This Row],[BDI EQUIP]]</f>
        <v>0</v>
      </c>
      <c r="Y96" s="62"/>
    </row>
    <row r="97" spans="1:25" x14ac:dyDescent="0.2">
      <c r="A97" s="73" t="s">
        <v>645</v>
      </c>
      <c r="B97" s="73" t="s">
        <v>523</v>
      </c>
      <c r="C97" s="74" t="s">
        <v>66</v>
      </c>
      <c r="D97" s="75" t="s">
        <v>1088</v>
      </c>
      <c r="E97" s="76" t="s">
        <v>1434</v>
      </c>
      <c r="F97" s="109">
        <v>1518</v>
      </c>
      <c r="G97" s="3">
        <v>3.8735999999999997</v>
      </c>
      <c r="H97" s="3">
        <v>1.3519999999999999</v>
      </c>
      <c r="I97" s="3">
        <v>0</v>
      </c>
      <c r="J97" s="87">
        <f t="shared" si="2"/>
        <v>0.25</v>
      </c>
      <c r="K97" s="97">
        <f t="shared" si="3"/>
        <v>0.25</v>
      </c>
      <c r="L97" s="88">
        <f t="shared" si="4"/>
        <v>0.18</v>
      </c>
      <c r="M97" s="3">
        <f>SINTETICA102[[#This Row],[MO]]*(1+SINTETICA102[[#This Row],[BDI MO]])</f>
        <v>4.8419999999999996</v>
      </c>
      <c r="N97" s="3">
        <f>SINTETICA102[[#This Row],[MAT]]*(1+SINTETICA102[[#This Row],[BDI MAT]])</f>
        <v>1.69</v>
      </c>
      <c r="O97" s="3">
        <f>SINTETICA102[[#This Row],[EQUIP]]*(1+SINTETICA102[[#This Row],[BDI EQUIP]])</f>
        <v>0</v>
      </c>
      <c r="P97" s="3">
        <f>ROUND(SUM(SINTETICA102[[#This Row],[MO C/ BDI]:[EQUIP C/ BDI]])*SINTETICA102[[#This Row],[QTD]],2)</f>
        <v>9915.58</v>
      </c>
      <c r="S97" s="118">
        <f>SINTETICA102[[#This Row],[QTD]]*SINTETICA102[[#This Row],[MO]]</f>
        <v>5880.1247999999996</v>
      </c>
      <c r="T97" s="118">
        <f>SINTETICA102[[#This Row],[QTD]]*SINTETICA102[[#This Row],[MAT]]</f>
        <v>2052.3359999999998</v>
      </c>
      <c r="U97" s="118">
        <f>SINTETICA102[[#This Row],[QTD]]*SINTETICA102[[#This Row],[EQUIP]]</f>
        <v>0</v>
      </c>
      <c r="V97" s="118">
        <f>(SINTETICA102[[#This Row],[QTD]]*SINTETICA102[[#This Row],[MO]])*SINTETICA102[[#This Row],[BDI MO]]</f>
        <v>1470.0311999999999</v>
      </c>
      <c r="W97" s="118">
        <f>(SINTETICA102[[#This Row],[QTD]]*SINTETICA102[[#This Row],[MAT]])*SINTETICA102[[#This Row],[BDI MAT]]</f>
        <v>513.08399999999995</v>
      </c>
      <c r="X97" s="118">
        <f>(SINTETICA102[[#This Row],[QTD]]*SINTETICA102[[#This Row],[EQUIP]])*SINTETICA102[[#This Row],[BDI EQUIP]]</f>
        <v>0</v>
      </c>
      <c r="Y97" s="62"/>
    </row>
    <row r="98" spans="1:25" x14ac:dyDescent="0.2">
      <c r="A98" s="73" t="s">
        <v>646</v>
      </c>
      <c r="B98" s="73" t="s">
        <v>523</v>
      </c>
      <c r="C98" s="74" t="s">
        <v>67</v>
      </c>
      <c r="D98" s="75" t="s">
        <v>1089</v>
      </c>
      <c r="E98" s="76" t="s">
        <v>1435</v>
      </c>
      <c r="F98" s="109">
        <v>16</v>
      </c>
      <c r="G98" s="3">
        <v>0</v>
      </c>
      <c r="H98" s="3">
        <v>289.05</v>
      </c>
      <c r="I98" s="3">
        <v>0</v>
      </c>
      <c r="J98" s="87">
        <f t="shared" si="2"/>
        <v>0.25</v>
      </c>
      <c r="K98" s="97">
        <f t="shared" si="3"/>
        <v>0.25</v>
      </c>
      <c r="L98" s="88">
        <f t="shared" si="4"/>
        <v>0.18</v>
      </c>
      <c r="M98" s="3">
        <f>SINTETICA102[[#This Row],[MO]]*(1+SINTETICA102[[#This Row],[BDI MO]])</f>
        <v>0</v>
      </c>
      <c r="N98" s="3">
        <f>SINTETICA102[[#This Row],[MAT]]*(1+SINTETICA102[[#This Row],[BDI MAT]])</f>
        <v>361.3125</v>
      </c>
      <c r="O98" s="3">
        <f>SINTETICA102[[#This Row],[EQUIP]]*(1+SINTETICA102[[#This Row],[BDI EQUIP]])</f>
        <v>0</v>
      </c>
      <c r="P98" s="3">
        <f>ROUND(SUM(SINTETICA102[[#This Row],[MO C/ BDI]:[EQUIP C/ BDI]])*SINTETICA102[[#This Row],[QTD]],2)</f>
        <v>5781</v>
      </c>
      <c r="S98" s="118">
        <f>SINTETICA102[[#This Row],[QTD]]*SINTETICA102[[#This Row],[MO]]</f>
        <v>0</v>
      </c>
      <c r="T98" s="118">
        <f>SINTETICA102[[#This Row],[QTD]]*SINTETICA102[[#This Row],[MAT]]</f>
        <v>4624.8</v>
      </c>
      <c r="U98" s="118">
        <f>SINTETICA102[[#This Row],[QTD]]*SINTETICA102[[#This Row],[EQUIP]]</f>
        <v>0</v>
      </c>
      <c r="V98" s="118">
        <f>(SINTETICA102[[#This Row],[QTD]]*SINTETICA102[[#This Row],[MO]])*SINTETICA102[[#This Row],[BDI MO]]</f>
        <v>0</v>
      </c>
      <c r="W98" s="118">
        <f>(SINTETICA102[[#This Row],[QTD]]*SINTETICA102[[#This Row],[MAT]])*SINTETICA102[[#This Row],[BDI MAT]]</f>
        <v>1156.2</v>
      </c>
      <c r="X98" s="118">
        <f>(SINTETICA102[[#This Row],[QTD]]*SINTETICA102[[#This Row],[EQUIP]])*SINTETICA102[[#This Row],[BDI EQUIP]]</f>
        <v>0</v>
      </c>
      <c r="Y98" s="62"/>
    </row>
    <row r="99" spans="1:25" x14ac:dyDescent="0.2">
      <c r="A99" s="73" t="s">
        <v>647</v>
      </c>
      <c r="B99" s="73" t="s">
        <v>523</v>
      </c>
      <c r="C99" s="74" t="s">
        <v>68</v>
      </c>
      <c r="D99" s="75" t="s">
        <v>1090</v>
      </c>
      <c r="E99" s="76" t="s">
        <v>1432</v>
      </c>
      <c r="F99" s="109">
        <v>756</v>
      </c>
      <c r="G99" s="3">
        <v>1.85</v>
      </c>
      <c r="H99" s="3">
        <v>0.67</v>
      </c>
      <c r="I99" s="3">
        <v>0</v>
      </c>
      <c r="J99" s="87">
        <f t="shared" si="2"/>
        <v>0.25</v>
      </c>
      <c r="K99" s="97">
        <f t="shared" si="3"/>
        <v>0.25</v>
      </c>
      <c r="L99" s="88">
        <f t="shared" si="4"/>
        <v>0.18</v>
      </c>
      <c r="M99" s="3">
        <f>SINTETICA102[[#This Row],[MO]]*(1+SINTETICA102[[#This Row],[BDI MO]])</f>
        <v>2.3125</v>
      </c>
      <c r="N99" s="3">
        <f>SINTETICA102[[#This Row],[MAT]]*(1+SINTETICA102[[#This Row],[BDI MAT]])</f>
        <v>0.83750000000000002</v>
      </c>
      <c r="O99" s="3">
        <f>SINTETICA102[[#This Row],[EQUIP]]*(1+SINTETICA102[[#This Row],[BDI EQUIP]])</f>
        <v>0</v>
      </c>
      <c r="P99" s="3">
        <f>ROUND(SUM(SINTETICA102[[#This Row],[MO C/ BDI]:[EQUIP C/ BDI]])*SINTETICA102[[#This Row],[QTD]],2)</f>
        <v>2381.4</v>
      </c>
      <c r="S99" s="118">
        <f>SINTETICA102[[#This Row],[QTD]]*SINTETICA102[[#This Row],[MO]]</f>
        <v>1398.6000000000001</v>
      </c>
      <c r="T99" s="118">
        <f>SINTETICA102[[#This Row],[QTD]]*SINTETICA102[[#This Row],[MAT]]</f>
        <v>506.52000000000004</v>
      </c>
      <c r="U99" s="118">
        <f>SINTETICA102[[#This Row],[QTD]]*SINTETICA102[[#This Row],[EQUIP]]</f>
        <v>0</v>
      </c>
      <c r="V99" s="118">
        <f>(SINTETICA102[[#This Row],[QTD]]*SINTETICA102[[#This Row],[MO]])*SINTETICA102[[#This Row],[BDI MO]]</f>
        <v>349.65000000000003</v>
      </c>
      <c r="W99" s="118">
        <f>(SINTETICA102[[#This Row],[QTD]]*SINTETICA102[[#This Row],[MAT]])*SINTETICA102[[#This Row],[BDI MAT]]</f>
        <v>126.63000000000001</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60</v>
      </c>
      <c r="G100" s="3">
        <v>1.92</v>
      </c>
      <c r="H100" s="3">
        <v>0.6</v>
      </c>
      <c r="I100" s="3">
        <v>0</v>
      </c>
      <c r="J100" s="87">
        <f t="shared" si="2"/>
        <v>0.25</v>
      </c>
      <c r="K100" s="97">
        <f t="shared" si="3"/>
        <v>0.25</v>
      </c>
      <c r="L100" s="88">
        <f t="shared" si="4"/>
        <v>0.18</v>
      </c>
      <c r="M100" s="3">
        <f>SINTETICA102[[#This Row],[MO]]*(1+SINTETICA102[[#This Row],[BDI MO]])</f>
        <v>2.4</v>
      </c>
      <c r="N100" s="3">
        <f>SINTETICA102[[#This Row],[MAT]]*(1+SINTETICA102[[#This Row],[BDI MAT]])</f>
        <v>0.75</v>
      </c>
      <c r="O100" s="3">
        <f>SINTETICA102[[#This Row],[EQUIP]]*(1+SINTETICA102[[#This Row],[BDI EQUIP]])</f>
        <v>0</v>
      </c>
      <c r="P100" s="3">
        <f>ROUND(SUM(SINTETICA102[[#This Row],[MO C/ BDI]:[EQUIP C/ BDI]])*SINTETICA102[[#This Row],[QTD]],2)</f>
        <v>189</v>
      </c>
      <c r="S100" s="118">
        <f>SINTETICA102[[#This Row],[QTD]]*SINTETICA102[[#This Row],[MO]]</f>
        <v>115.19999999999999</v>
      </c>
      <c r="T100" s="118">
        <f>SINTETICA102[[#This Row],[QTD]]*SINTETICA102[[#This Row],[MAT]]</f>
        <v>36</v>
      </c>
      <c r="U100" s="118">
        <f>SINTETICA102[[#This Row],[QTD]]*SINTETICA102[[#This Row],[EQUIP]]</f>
        <v>0</v>
      </c>
      <c r="V100" s="118">
        <f>(SINTETICA102[[#This Row],[QTD]]*SINTETICA102[[#This Row],[MO]])*SINTETICA102[[#This Row],[BDI MO]]</f>
        <v>28.799999999999997</v>
      </c>
      <c r="W100" s="118">
        <f>(SINTETICA102[[#This Row],[QTD]]*SINTETICA102[[#This Row],[MAT]])*SINTETICA102[[#This Row],[BDI MAT]]</f>
        <v>9</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60</v>
      </c>
      <c r="G101" s="3">
        <v>7.1909999999999989</v>
      </c>
      <c r="H101" s="3">
        <v>2.4929999999999999</v>
      </c>
      <c r="I101" s="3">
        <v>0</v>
      </c>
      <c r="J101" s="87">
        <f t="shared" si="2"/>
        <v>0.25</v>
      </c>
      <c r="K101" s="97">
        <f t="shared" si="3"/>
        <v>0.25</v>
      </c>
      <c r="L101" s="88">
        <f t="shared" si="4"/>
        <v>0.18</v>
      </c>
      <c r="M101" s="3">
        <f>SINTETICA102[[#This Row],[MO]]*(1+SINTETICA102[[#This Row],[BDI MO]])</f>
        <v>8.9887499999999996</v>
      </c>
      <c r="N101" s="3">
        <f>SINTETICA102[[#This Row],[MAT]]*(1+SINTETICA102[[#This Row],[BDI MAT]])</f>
        <v>3.11625</v>
      </c>
      <c r="O101" s="3">
        <f>SINTETICA102[[#This Row],[EQUIP]]*(1+SINTETICA102[[#This Row],[BDI EQUIP]])</f>
        <v>0</v>
      </c>
      <c r="P101" s="3">
        <f>ROUND(SUM(SINTETICA102[[#This Row],[MO C/ BDI]:[EQUIP C/ BDI]])*SINTETICA102[[#This Row],[QTD]],2)</f>
        <v>726.3</v>
      </c>
      <c r="S101" s="118">
        <f>SINTETICA102[[#This Row],[QTD]]*SINTETICA102[[#This Row],[MO]]</f>
        <v>431.45999999999992</v>
      </c>
      <c r="T101" s="118">
        <f>SINTETICA102[[#This Row],[QTD]]*SINTETICA102[[#This Row],[MAT]]</f>
        <v>149.57999999999998</v>
      </c>
      <c r="U101" s="118">
        <f>SINTETICA102[[#This Row],[QTD]]*SINTETICA102[[#This Row],[EQUIP]]</f>
        <v>0</v>
      </c>
      <c r="V101" s="118">
        <f>(SINTETICA102[[#This Row],[QTD]]*SINTETICA102[[#This Row],[MO]])*SINTETICA102[[#This Row],[BDI MO]]</f>
        <v>107.86499999999998</v>
      </c>
      <c r="W101" s="118">
        <f>(SINTETICA102[[#This Row],[QTD]]*SINTETICA102[[#This Row],[MAT]])*SINTETICA102[[#This Row],[BDI MAT]]</f>
        <v>37.394999999999996</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60</v>
      </c>
      <c r="G102" s="3">
        <v>28.145000000000003</v>
      </c>
      <c r="H102" s="3">
        <v>8.44</v>
      </c>
      <c r="I102" s="3">
        <v>0</v>
      </c>
      <c r="J102" s="87">
        <f t="shared" si="2"/>
        <v>0.25</v>
      </c>
      <c r="K102" s="97">
        <f t="shared" si="3"/>
        <v>0.25</v>
      </c>
      <c r="L102" s="88">
        <f t="shared" si="4"/>
        <v>0.18</v>
      </c>
      <c r="M102" s="3">
        <f>SINTETICA102[[#This Row],[MO]]*(1+SINTETICA102[[#This Row],[BDI MO]])</f>
        <v>35.181250000000006</v>
      </c>
      <c r="N102" s="3">
        <f>SINTETICA102[[#This Row],[MAT]]*(1+SINTETICA102[[#This Row],[BDI MAT]])</f>
        <v>10.549999999999999</v>
      </c>
      <c r="O102" s="3">
        <f>SINTETICA102[[#This Row],[EQUIP]]*(1+SINTETICA102[[#This Row],[BDI EQUIP]])</f>
        <v>0</v>
      </c>
      <c r="P102" s="3">
        <f>ROUND(SUM(SINTETICA102[[#This Row],[MO C/ BDI]:[EQUIP C/ BDI]])*SINTETICA102[[#This Row],[QTD]],2)</f>
        <v>2743.88</v>
      </c>
      <c r="S102" s="118">
        <f>SINTETICA102[[#This Row],[QTD]]*SINTETICA102[[#This Row],[MO]]</f>
        <v>1688.7000000000003</v>
      </c>
      <c r="T102" s="118">
        <f>SINTETICA102[[#This Row],[QTD]]*SINTETICA102[[#This Row],[MAT]]</f>
        <v>506.4</v>
      </c>
      <c r="U102" s="118">
        <f>SINTETICA102[[#This Row],[QTD]]*SINTETICA102[[#This Row],[EQUIP]]</f>
        <v>0</v>
      </c>
      <c r="V102" s="118">
        <f>(SINTETICA102[[#This Row],[QTD]]*SINTETICA102[[#This Row],[MO]])*SINTETICA102[[#This Row],[BDI MO]]</f>
        <v>422.17500000000007</v>
      </c>
      <c r="W102" s="118">
        <f>(SINTETICA102[[#This Row],[QTD]]*SINTETICA102[[#This Row],[MAT]])*SINTETICA102[[#This Row],[BDI MAT]]</f>
        <v>126.6</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8</v>
      </c>
      <c r="G103" s="3">
        <v>85.187999999999988</v>
      </c>
      <c r="H103" s="3">
        <v>129.148</v>
      </c>
      <c r="I103" s="3">
        <v>0</v>
      </c>
      <c r="J103" s="87">
        <f t="shared" si="2"/>
        <v>0.25</v>
      </c>
      <c r="K103" s="97">
        <f t="shared" si="3"/>
        <v>0.25</v>
      </c>
      <c r="L103" s="88">
        <f t="shared" si="4"/>
        <v>0.18</v>
      </c>
      <c r="M103" s="3">
        <f>SINTETICA102[[#This Row],[MO]]*(1+SINTETICA102[[#This Row],[BDI MO]])</f>
        <v>106.48499999999999</v>
      </c>
      <c r="N103" s="3">
        <f>SINTETICA102[[#This Row],[MAT]]*(1+SINTETICA102[[#This Row],[BDI MAT]])</f>
        <v>161.435</v>
      </c>
      <c r="O103" s="3">
        <f>SINTETICA102[[#This Row],[EQUIP]]*(1+SINTETICA102[[#This Row],[BDI EQUIP]])</f>
        <v>0</v>
      </c>
      <c r="P103" s="3">
        <f>ROUND(SUM(SINTETICA102[[#This Row],[MO C/ BDI]:[EQUIP C/ BDI]])*SINTETICA102[[#This Row],[QTD]],2)</f>
        <v>2143.36</v>
      </c>
      <c r="S103" s="118">
        <f>SINTETICA102[[#This Row],[QTD]]*SINTETICA102[[#This Row],[MO]]</f>
        <v>681.50399999999991</v>
      </c>
      <c r="T103" s="118">
        <f>SINTETICA102[[#This Row],[QTD]]*SINTETICA102[[#This Row],[MAT]]</f>
        <v>1033.184</v>
      </c>
      <c r="U103" s="118">
        <f>SINTETICA102[[#This Row],[QTD]]*SINTETICA102[[#This Row],[EQUIP]]</f>
        <v>0</v>
      </c>
      <c r="V103" s="118">
        <f>(SINTETICA102[[#This Row],[QTD]]*SINTETICA102[[#This Row],[MO]])*SINTETICA102[[#This Row],[BDI MO]]</f>
        <v>170.37599999999998</v>
      </c>
      <c r="W103" s="118">
        <f>(SINTETICA102[[#This Row],[QTD]]*SINTETICA102[[#This Row],[MAT]])*SINTETICA102[[#This Row],[BDI MAT]]</f>
        <v>258.29599999999999</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8</v>
      </c>
      <c r="G104" s="3">
        <v>35.42</v>
      </c>
      <c r="H104" s="3">
        <v>12.465</v>
      </c>
      <c r="I104" s="3">
        <v>0</v>
      </c>
      <c r="J104" s="87">
        <f t="shared" si="2"/>
        <v>0.25</v>
      </c>
      <c r="K104" s="97">
        <f t="shared" si="3"/>
        <v>0.25</v>
      </c>
      <c r="L104" s="88">
        <f t="shared" si="4"/>
        <v>0.18</v>
      </c>
      <c r="M104" s="3">
        <f>SINTETICA102[[#This Row],[MO]]*(1+SINTETICA102[[#This Row],[BDI MO]])</f>
        <v>44.275000000000006</v>
      </c>
      <c r="N104" s="3">
        <f>SINTETICA102[[#This Row],[MAT]]*(1+SINTETICA102[[#This Row],[BDI MAT]])</f>
        <v>15.581250000000001</v>
      </c>
      <c r="O104" s="3">
        <f>SINTETICA102[[#This Row],[EQUIP]]*(1+SINTETICA102[[#This Row],[BDI EQUIP]])</f>
        <v>0</v>
      </c>
      <c r="P104" s="3">
        <f>ROUND(SUM(SINTETICA102[[#This Row],[MO C/ BDI]:[EQUIP C/ BDI]])*SINTETICA102[[#This Row],[QTD]],2)</f>
        <v>478.85</v>
      </c>
      <c r="S104" s="118">
        <f>SINTETICA102[[#This Row],[QTD]]*SINTETICA102[[#This Row],[MO]]</f>
        <v>283.36</v>
      </c>
      <c r="T104" s="118">
        <f>SINTETICA102[[#This Row],[QTD]]*SINTETICA102[[#This Row],[MAT]]</f>
        <v>99.72</v>
      </c>
      <c r="U104" s="118">
        <f>SINTETICA102[[#This Row],[QTD]]*SINTETICA102[[#This Row],[EQUIP]]</f>
        <v>0</v>
      </c>
      <c r="V104" s="118">
        <f>(SINTETICA102[[#This Row],[QTD]]*SINTETICA102[[#This Row],[MO]])*SINTETICA102[[#This Row],[BDI MO]]</f>
        <v>70.84</v>
      </c>
      <c r="W104" s="118">
        <f>(SINTETICA102[[#This Row],[QTD]]*SINTETICA102[[#This Row],[MAT]])*SINTETICA102[[#This Row],[BDI MAT]]</f>
        <v>24.93</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8</v>
      </c>
      <c r="G105" s="3">
        <v>54.911999999999992</v>
      </c>
      <c r="H105" s="3">
        <v>19.968</v>
      </c>
      <c r="I105" s="3">
        <v>0</v>
      </c>
      <c r="J105" s="87">
        <f t="shared" si="2"/>
        <v>0.25</v>
      </c>
      <c r="K105" s="97">
        <f t="shared" si="3"/>
        <v>0.25</v>
      </c>
      <c r="L105" s="88">
        <f t="shared" si="4"/>
        <v>0.18</v>
      </c>
      <c r="M105" s="3">
        <f>SINTETICA102[[#This Row],[MO]]*(1+SINTETICA102[[#This Row],[BDI MO]])</f>
        <v>68.639999999999986</v>
      </c>
      <c r="N105" s="3">
        <f>SINTETICA102[[#This Row],[MAT]]*(1+SINTETICA102[[#This Row],[BDI MAT]])</f>
        <v>24.96</v>
      </c>
      <c r="O105" s="3">
        <f>SINTETICA102[[#This Row],[EQUIP]]*(1+SINTETICA102[[#This Row],[BDI EQUIP]])</f>
        <v>0</v>
      </c>
      <c r="P105" s="3">
        <f>ROUND(SUM(SINTETICA102[[#This Row],[MO C/ BDI]:[EQUIP C/ BDI]])*SINTETICA102[[#This Row],[QTD]],2)</f>
        <v>748.8</v>
      </c>
      <c r="S105" s="118">
        <f>SINTETICA102[[#This Row],[QTD]]*SINTETICA102[[#This Row],[MO]]</f>
        <v>439.29599999999994</v>
      </c>
      <c r="T105" s="118">
        <f>SINTETICA102[[#This Row],[QTD]]*SINTETICA102[[#This Row],[MAT]]</f>
        <v>159.744</v>
      </c>
      <c r="U105" s="118">
        <f>SINTETICA102[[#This Row],[QTD]]*SINTETICA102[[#This Row],[EQUIP]]</f>
        <v>0</v>
      </c>
      <c r="V105" s="118">
        <f>(SINTETICA102[[#This Row],[QTD]]*SINTETICA102[[#This Row],[MO]])*SINTETICA102[[#This Row],[BDI MO]]</f>
        <v>109.82399999999998</v>
      </c>
      <c r="W105" s="118">
        <f>(SINTETICA102[[#This Row],[QTD]]*SINTETICA102[[#This Row],[MAT]])*SINTETICA102[[#This Row],[BDI MAT]]</f>
        <v>39.936</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8</v>
      </c>
      <c r="G106" s="3">
        <v>60.179999999999993</v>
      </c>
      <c r="H106" s="3">
        <v>21.2075</v>
      </c>
      <c r="I106" s="3">
        <v>0</v>
      </c>
      <c r="J106" s="87">
        <f t="shared" si="2"/>
        <v>0.25</v>
      </c>
      <c r="K106" s="97">
        <f t="shared" si="3"/>
        <v>0.25</v>
      </c>
      <c r="L106" s="88">
        <f t="shared" si="4"/>
        <v>0.18</v>
      </c>
      <c r="M106" s="3">
        <f>SINTETICA102[[#This Row],[MO]]*(1+SINTETICA102[[#This Row],[BDI MO]])</f>
        <v>75.224999999999994</v>
      </c>
      <c r="N106" s="3">
        <f>SINTETICA102[[#This Row],[MAT]]*(1+SINTETICA102[[#This Row],[BDI MAT]])</f>
        <v>26.509374999999999</v>
      </c>
      <c r="O106" s="3">
        <f>SINTETICA102[[#This Row],[EQUIP]]*(1+SINTETICA102[[#This Row],[BDI EQUIP]])</f>
        <v>0</v>
      </c>
      <c r="P106" s="3">
        <f>ROUND(SUM(SINTETICA102[[#This Row],[MO C/ BDI]:[EQUIP C/ BDI]])*SINTETICA102[[#This Row],[QTD]],2)</f>
        <v>813.88</v>
      </c>
      <c r="S106" s="118">
        <f>SINTETICA102[[#This Row],[QTD]]*SINTETICA102[[#This Row],[MO]]</f>
        <v>481.43999999999994</v>
      </c>
      <c r="T106" s="118">
        <f>SINTETICA102[[#This Row],[QTD]]*SINTETICA102[[#This Row],[MAT]]</f>
        <v>169.66</v>
      </c>
      <c r="U106" s="118">
        <f>SINTETICA102[[#This Row],[QTD]]*SINTETICA102[[#This Row],[EQUIP]]</f>
        <v>0</v>
      </c>
      <c r="V106" s="118">
        <f>(SINTETICA102[[#This Row],[QTD]]*SINTETICA102[[#This Row],[MO]])*SINTETICA102[[#This Row],[BDI MO]]</f>
        <v>120.35999999999999</v>
      </c>
      <c r="W106" s="118">
        <f>(SINTETICA102[[#This Row],[QTD]]*SINTETICA102[[#This Row],[MAT]])*SINTETICA102[[#This Row],[BDI MAT]]</f>
        <v>42.414999999999999</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v>8</v>
      </c>
      <c r="G107" s="3">
        <v>444.84</v>
      </c>
      <c r="H107" s="3">
        <v>139.35</v>
      </c>
      <c r="I107" s="3">
        <v>0</v>
      </c>
      <c r="J107" s="87">
        <f t="shared" si="2"/>
        <v>0.25</v>
      </c>
      <c r="K107" s="97">
        <f t="shared" si="3"/>
        <v>0.25</v>
      </c>
      <c r="L107" s="88">
        <f t="shared" si="4"/>
        <v>0.18</v>
      </c>
      <c r="M107" s="3">
        <f>SINTETICA102[[#This Row],[MO]]*(1+SINTETICA102[[#This Row],[BDI MO]])</f>
        <v>556.04999999999995</v>
      </c>
      <c r="N107" s="3">
        <f>SINTETICA102[[#This Row],[MAT]]*(1+SINTETICA102[[#This Row],[BDI MAT]])</f>
        <v>174.1875</v>
      </c>
      <c r="O107" s="3">
        <f>SINTETICA102[[#This Row],[EQUIP]]*(1+SINTETICA102[[#This Row],[BDI EQUIP]])</f>
        <v>0</v>
      </c>
      <c r="P107" s="3">
        <f>ROUND(SUM(SINTETICA102[[#This Row],[MO C/ BDI]:[EQUIP C/ BDI]])*SINTETICA102[[#This Row],[QTD]],2)</f>
        <v>5841.9</v>
      </c>
      <c r="S107" s="118">
        <f>SINTETICA102[[#This Row],[QTD]]*SINTETICA102[[#This Row],[MO]]</f>
        <v>3558.72</v>
      </c>
      <c r="T107" s="118">
        <f>SINTETICA102[[#This Row],[QTD]]*SINTETICA102[[#This Row],[MAT]]</f>
        <v>1114.8</v>
      </c>
      <c r="U107" s="118">
        <f>SINTETICA102[[#This Row],[QTD]]*SINTETICA102[[#This Row],[EQUIP]]</f>
        <v>0</v>
      </c>
      <c r="V107" s="118">
        <f>(SINTETICA102[[#This Row],[QTD]]*SINTETICA102[[#This Row],[MO]])*SINTETICA102[[#This Row],[BDI MO]]</f>
        <v>889.68</v>
      </c>
      <c r="W107" s="118">
        <f>(SINTETICA102[[#This Row],[QTD]]*SINTETICA102[[#This Row],[MAT]])*SINTETICA102[[#This Row],[BDI MAT]]</f>
        <v>278.7</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8</v>
      </c>
      <c r="G108" s="3">
        <v>28.145000000000003</v>
      </c>
      <c r="H108" s="3">
        <v>8.44</v>
      </c>
      <c r="I108" s="3">
        <v>0</v>
      </c>
      <c r="J108" s="87">
        <f t="shared" si="2"/>
        <v>0.25</v>
      </c>
      <c r="K108" s="97">
        <f t="shared" si="3"/>
        <v>0.25</v>
      </c>
      <c r="L108" s="88">
        <f t="shared" si="4"/>
        <v>0.18</v>
      </c>
      <c r="M108" s="3">
        <f>SINTETICA102[[#This Row],[MO]]*(1+SINTETICA102[[#This Row],[BDI MO]])</f>
        <v>35.181250000000006</v>
      </c>
      <c r="N108" s="3">
        <f>SINTETICA102[[#This Row],[MAT]]*(1+SINTETICA102[[#This Row],[BDI MAT]])</f>
        <v>10.549999999999999</v>
      </c>
      <c r="O108" s="3">
        <f>SINTETICA102[[#This Row],[EQUIP]]*(1+SINTETICA102[[#This Row],[BDI EQUIP]])</f>
        <v>0</v>
      </c>
      <c r="P108" s="3">
        <f>ROUND(SUM(SINTETICA102[[#This Row],[MO C/ BDI]:[EQUIP C/ BDI]])*SINTETICA102[[#This Row],[QTD]],2)</f>
        <v>365.85</v>
      </c>
      <c r="S108" s="118">
        <f>SINTETICA102[[#This Row],[QTD]]*SINTETICA102[[#This Row],[MO]]</f>
        <v>225.16000000000003</v>
      </c>
      <c r="T108" s="118">
        <f>SINTETICA102[[#This Row],[QTD]]*SINTETICA102[[#This Row],[MAT]]</f>
        <v>67.52</v>
      </c>
      <c r="U108" s="118">
        <f>SINTETICA102[[#This Row],[QTD]]*SINTETICA102[[#This Row],[EQUIP]]</f>
        <v>0</v>
      </c>
      <c r="V108" s="118">
        <f>(SINTETICA102[[#This Row],[QTD]]*SINTETICA102[[#This Row],[MO]])*SINTETICA102[[#This Row],[BDI MO]]</f>
        <v>56.290000000000006</v>
      </c>
      <c r="W108" s="118">
        <f>(SINTETICA102[[#This Row],[QTD]]*SINTETICA102[[#This Row],[MAT]])*SINTETICA102[[#This Row],[BDI MAT]]</f>
        <v>16.88</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8</v>
      </c>
      <c r="G109" s="3">
        <v>11.42</v>
      </c>
      <c r="H109" s="3">
        <v>9.4600000000000009</v>
      </c>
      <c r="I109" s="3">
        <v>0</v>
      </c>
      <c r="J109" s="87">
        <f t="shared" si="2"/>
        <v>0.25</v>
      </c>
      <c r="K109" s="97">
        <f t="shared" si="3"/>
        <v>0.25</v>
      </c>
      <c r="L109" s="88">
        <f t="shared" si="4"/>
        <v>0.18</v>
      </c>
      <c r="M109" s="3">
        <f>SINTETICA102[[#This Row],[MO]]*(1+SINTETICA102[[#This Row],[BDI MO]])</f>
        <v>14.275</v>
      </c>
      <c r="N109" s="3">
        <f>SINTETICA102[[#This Row],[MAT]]*(1+SINTETICA102[[#This Row],[BDI MAT]])</f>
        <v>11.825000000000001</v>
      </c>
      <c r="O109" s="3">
        <f>SINTETICA102[[#This Row],[EQUIP]]*(1+SINTETICA102[[#This Row],[BDI EQUIP]])</f>
        <v>0</v>
      </c>
      <c r="P109" s="3">
        <f>ROUND(SUM(SINTETICA102[[#This Row],[MO C/ BDI]:[EQUIP C/ BDI]])*SINTETICA102[[#This Row],[QTD]],2)</f>
        <v>208.8</v>
      </c>
      <c r="S109" s="118">
        <f>SINTETICA102[[#This Row],[QTD]]*SINTETICA102[[#This Row],[MO]]</f>
        <v>91.36</v>
      </c>
      <c r="T109" s="118">
        <f>SINTETICA102[[#This Row],[QTD]]*SINTETICA102[[#This Row],[MAT]]</f>
        <v>75.680000000000007</v>
      </c>
      <c r="U109" s="118">
        <f>SINTETICA102[[#This Row],[QTD]]*SINTETICA102[[#This Row],[EQUIP]]</f>
        <v>0</v>
      </c>
      <c r="V109" s="118">
        <f>(SINTETICA102[[#This Row],[QTD]]*SINTETICA102[[#This Row],[MO]])*SINTETICA102[[#This Row],[BDI MO]]</f>
        <v>22.84</v>
      </c>
      <c r="W109" s="118">
        <f>(SINTETICA102[[#This Row],[QTD]]*SINTETICA102[[#This Row],[MAT]])*SINTETICA102[[#This Row],[BDI MAT]]</f>
        <v>18.920000000000002</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8</v>
      </c>
      <c r="G110" s="3">
        <v>12.02</v>
      </c>
      <c r="H110" s="3">
        <v>9.5299999999999994</v>
      </c>
      <c r="I110" s="3">
        <v>0</v>
      </c>
      <c r="J110" s="87">
        <f t="shared" si="2"/>
        <v>0.25</v>
      </c>
      <c r="K110" s="97">
        <f t="shared" si="3"/>
        <v>0.25</v>
      </c>
      <c r="L110" s="88">
        <f t="shared" si="4"/>
        <v>0.18</v>
      </c>
      <c r="M110" s="3">
        <f>SINTETICA102[[#This Row],[MO]]*(1+SINTETICA102[[#This Row],[BDI MO]])</f>
        <v>15.024999999999999</v>
      </c>
      <c r="N110" s="3">
        <f>SINTETICA102[[#This Row],[MAT]]*(1+SINTETICA102[[#This Row],[BDI MAT]])</f>
        <v>11.9125</v>
      </c>
      <c r="O110" s="3">
        <f>SINTETICA102[[#This Row],[EQUIP]]*(1+SINTETICA102[[#This Row],[BDI EQUIP]])</f>
        <v>0</v>
      </c>
      <c r="P110" s="3">
        <f>ROUND(SUM(SINTETICA102[[#This Row],[MO C/ BDI]:[EQUIP C/ BDI]])*SINTETICA102[[#This Row],[QTD]],2)</f>
        <v>215.5</v>
      </c>
      <c r="S110" s="118">
        <f>SINTETICA102[[#This Row],[QTD]]*SINTETICA102[[#This Row],[MO]]</f>
        <v>96.16</v>
      </c>
      <c r="T110" s="118">
        <f>SINTETICA102[[#This Row],[QTD]]*SINTETICA102[[#This Row],[MAT]]</f>
        <v>76.239999999999995</v>
      </c>
      <c r="U110" s="118">
        <f>SINTETICA102[[#This Row],[QTD]]*SINTETICA102[[#This Row],[EQUIP]]</f>
        <v>0</v>
      </c>
      <c r="V110" s="118">
        <f>(SINTETICA102[[#This Row],[QTD]]*SINTETICA102[[#This Row],[MO]])*SINTETICA102[[#This Row],[BDI MO]]</f>
        <v>24.04</v>
      </c>
      <c r="W110" s="118">
        <f>(SINTETICA102[[#This Row],[QTD]]*SINTETICA102[[#This Row],[MAT]])*SINTETICA102[[#This Row],[BDI MAT]]</f>
        <v>19.059999999999999</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8</v>
      </c>
      <c r="G111" s="3">
        <v>24.69</v>
      </c>
      <c r="H111" s="3">
        <v>14.42</v>
      </c>
      <c r="I111" s="3">
        <v>0</v>
      </c>
      <c r="J111" s="87">
        <f t="shared" si="2"/>
        <v>0.25</v>
      </c>
      <c r="K111" s="97">
        <f t="shared" si="3"/>
        <v>0.25</v>
      </c>
      <c r="L111" s="88">
        <f t="shared" si="4"/>
        <v>0.18</v>
      </c>
      <c r="M111" s="3">
        <f>SINTETICA102[[#This Row],[MO]]*(1+SINTETICA102[[#This Row],[BDI MO]])</f>
        <v>30.862500000000001</v>
      </c>
      <c r="N111" s="3">
        <f>SINTETICA102[[#This Row],[MAT]]*(1+SINTETICA102[[#This Row],[BDI MAT]])</f>
        <v>18.024999999999999</v>
      </c>
      <c r="O111" s="3">
        <f>SINTETICA102[[#This Row],[EQUIP]]*(1+SINTETICA102[[#This Row],[BDI EQUIP]])</f>
        <v>0</v>
      </c>
      <c r="P111" s="3">
        <f>ROUND(SUM(SINTETICA102[[#This Row],[MO C/ BDI]:[EQUIP C/ BDI]])*SINTETICA102[[#This Row],[QTD]],2)</f>
        <v>391.1</v>
      </c>
      <c r="S111" s="118">
        <f>SINTETICA102[[#This Row],[QTD]]*SINTETICA102[[#This Row],[MO]]</f>
        <v>197.52</v>
      </c>
      <c r="T111" s="118">
        <f>SINTETICA102[[#This Row],[QTD]]*SINTETICA102[[#This Row],[MAT]]</f>
        <v>115.36</v>
      </c>
      <c r="U111" s="118">
        <f>SINTETICA102[[#This Row],[QTD]]*SINTETICA102[[#This Row],[EQUIP]]</f>
        <v>0</v>
      </c>
      <c r="V111" s="118">
        <f>(SINTETICA102[[#This Row],[QTD]]*SINTETICA102[[#This Row],[MO]])*SINTETICA102[[#This Row],[BDI MO]]</f>
        <v>49.38</v>
      </c>
      <c r="W111" s="118">
        <f>(SINTETICA102[[#This Row],[QTD]]*SINTETICA102[[#This Row],[MAT]])*SINTETICA102[[#This Row],[BDI MAT]]</f>
        <v>28.84</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8</v>
      </c>
      <c r="G112" s="3">
        <v>2.21</v>
      </c>
      <c r="H112" s="3">
        <v>2.74</v>
      </c>
      <c r="I112" s="3">
        <v>0</v>
      </c>
      <c r="J112" s="87">
        <f t="shared" si="2"/>
        <v>0.25</v>
      </c>
      <c r="K112" s="97">
        <f t="shared" si="3"/>
        <v>0.25</v>
      </c>
      <c r="L112" s="88">
        <f t="shared" si="4"/>
        <v>0.18</v>
      </c>
      <c r="M112" s="3">
        <f>SINTETICA102[[#This Row],[MO]]*(1+SINTETICA102[[#This Row],[BDI MO]])</f>
        <v>2.7625000000000002</v>
      </c>
      <c r="N112" s="3">
        <f>SINTETICA102[[#This Row],[MAT]]*(1+SINTETICA102[[#This Row],[BDI MAT]])</f>
        <v>3.4250000000000003</v>
      </c>
      <c r="O112" s="3">
        <f>SINTETICA102[[#This Row],[EQUIP]]*(1+SINTETICA102[[#This Row],[BDI EQUIP]])</f>
        <v>0</v>
      </c>
      <c r="P112" s="3">
        <f>ROUND(SUM(SINTETICA102[[#This Row],[MO C/ BDI]:[EQUIP C/ BDI]])*SINTETICA102[[#This Row],[QTD]],2)</f>
        <v>49.5</v>
      </c>
      <c r="S112" s="118">
        <f>SINTETICA102[[#This Row],[QTD]]*SINTETICA102[[#This Row],[MO]]</f>
        <v>17.68</v>
      </c>
      <c r="T112" s="118">
        <f>SINTETICA102[[#This Row],[QTD]]*SINTETICA102[[#This Row],[MAT]]</f>
        <v>21.92</v>
      </c>
      <c r="U112" s="118">
        <f>SINTETICA102[[#This Row],[QTD]]*SINTETICA102[[#This Row],[EQUIP]]</f>
        <v>0</v>
      </c>
      <c r="V112" s="118">
        <f>(SINTETICA102[[#This Row],[QTD]]*SINTETICA102[[#This Row],[MO]])*SINTETICA102[[#This Row],[BDI MO]]</f>
        <v>4.42</v>
      </c>
      <c r="W112" s="118">
        <f>(SINTETICA102[[#This Row],[QTD]]*SINTETICA102[[#This Row],[MAT]])*SINTETICA102[[#This Row],[BDI MAT]]</f>
        <v>5.48</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8</v>
      </c>
      <c r="G113" s="3">
        <v>3.1</v>
      </c>
      <c r="H113" s="3">
        <v>3.05</v>
      </c>
      <c r="I113" s="3">
        <v>0</v>
      </c>
      <c r="J113" s="87">
        <f t="shared" si="2"/>
        <v>0.25</v>
      </c>
      <c r="K113" s="97">
        <f t="shared" si="3"/>
        <v>0.25</v>
      </c>
      <c r="L113" s="88">
        <f t="shared" si="4"/>
        <v>0.18</v>
      </c>
      <c r="M113" s="3">
        <f>SINTETICA102[[#This Row],[MO]]*(1+SINTETICA102[[#This Row],[BDI MO]])</f>
        <v>3.875</v>
      </c>
      <c r="N113" s="3">
        <f>SINTETICA102[[#This Row],[MAT]]*(1+SINTETICA102[[#This Row],[BDI MAT]])</f>
        <v>3.8125</v>
      </c>
      <c r="O113" s="3">
        <f>SINTETICA102[[#This Row],[EQUIP]]*(1+SINTETICA102[[#This Row],[BDI EQUIP]])</f>
        <v>0</v>
      </c>
      <c r="P113" s="3">
        <f>ROUND(SUM(SINTETICA102[[#This Row],[MO C/ BDI]:[EQUIP C/ BDI]])*SINTETICA102[[#This Row],[QTD]],2)</f>
        <v>61.5</v>
      </c>
      <c r="S113" s="118">
        <f>SINTETICA102[[#This Row],[QTD]]*SINTETICA102[[#This Row],[MO]]</f>
        <v>24.8</v>
      </c>
      <c r="T113" s="118">
        <f>SINTETICA102[[#This Row],[QTD]]*SINTETICA102[[#This Row],[MAT]]</f>
        <v>24.4</v>
      </c>
      <c r="U113" s="118">
        <f>SINTETICA102[[#This Row],[QTD]]*SINTETICA102[[#This Row],[EQUIP]]</f>
        <v>0</v>
      </c>
      <c r="V113" s="118">
        <f>(SINTETICA102[[#This Row],[QTD]]*SINTETICA102[[#This Row],[MO]])*SINTETICA102[[#This Row],[BDI MO]]</f>
        <v>6.2</v>
      </c>
      <c r="W113" s="118">
        <f>(SINTETICA102[[#This Row],[QTD]]*SINTETICA102[[#This Row],[MAT]])*SINTETICA102[[#This Row],[BDI MAT]]</f>
        <v>6.1</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8</v>
      </c>
      <c r="G114" s="3">
        <v>5.13</v>
      </c>
      <c r="H114" s="3">
        <v>10.08</v>
      </c>
      <c r="I114" s="3">
        <v>0</v>
      </c>
      <c r="J114" s="87">
        <f t="shared" si="2"/>
        <v>0.25</v>
      </c>
      <c r="K114" s="97">
        <f t="shared" si="3"/>
        <v>0.25</v>
      </c>
      <c r="L114" s="88">
        <f t="shared" si="4"/>
        <v>0.18</v>
      </c>
      <c r="M114" s="3">
        <f>SINTETICA102[[#This Row],[MO]]*(1+SINTETICA102[[#This Row],[BDI MO]])</f>
        <v>6.4124999999999996</v>
      </c>
      <c r="N114" s="3">
        <f>SINTETICA102[[#This Row],[MAT]]*(1+SINTETICA102[[#This Row],[BDI MAT]])</f>
        <v>12.6</v>
      </c>
      <c r="O114" s="3">
        <f>SINTETICA102[[#This Row],[EQUIP]]*(1+SINTETICA102[[#This Row],[BDI EQUIP]])</f>
        <v>0</v>
      </c>
      <c r="P114" s="3">
        <f>ROUND(SUM(SINTETICA102[[#This Row],[MO C/ BDI]:[EQUIP C/ BDI]])*SINTETICA102[[#This Row],[QTD]],2)</f>
        <v>152.1</v>
      </c>
      <c r="S114" s="118">
        <f>SINTETICA102[[#This Row],[QTD]]*SINTETICA102[[#This Row],[MO]]</f>
        <v>41.04</v>
      </c>
      <c r="T114" s="118">
        <f>SINTETICA102[[#This Row],[QTD]]*SINTETICA102[[#This Row],[MAT]]</f>
        <v>80.64</v>
      </c>
      <c r="U114" s="118">
        <f>SINTETICA102[[#This Row],[QTD]]*SINTETICA102[[#This Row],[EQUIP]]</f>
        <v>0</v>
      </c>
      <c r="V114" s="118">
        <f>(SINTETICA102[[#This Row],[QTD]]*SINTETICA102[[#This Row],[MO]])*SINTETICA102[[#This Row],[BDI MO]]</f>
        <v>10.26</v>
      </c>
      <c r="W114" s="118">
        <f>(SINTETICA102[[#This Row],[QTD]]*SINTETICA102[[#This Row],[MAT]])*SINTETICA102[[#This Row],[BDI MAT]]</f>
        <v>20.16</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8</v>
      </c>
      <c r="G115" s="3">
        <v>11.31</v>
      </c>
      <c r="H115" s="3">
        <v>40.86</v>
      </c>
      <c r="I115" s="3">
        <v>0</v>
      </c>
      <c r="J115" s="87">
        <f t="shared" ref="J115:J118" si="5">BDIMO</f>
        <v>0.25</v>
      </c>
      <c r="K115" s="97">
        <f t="shared" ref="K115:K118" si="6">BDIMAT</f>
        <v>0.25</v>
      </c>
      <c r="L115" s="88">
        <f t="shared" ref="L115:L118" si="7">BDIEQUIP</f>
        <v>0.18</v>
      </c>
      <c r="M115" s="3">
        <f>SINTETICA102[[#This Row],[MO]]*(1+SINTETICA102[[#This Row],[BDI MO]])</f>
        <v>14.137500000000001</v>
      </c>
      <c r="N115" s="3">
        <f>SINTETICA102[[#This Row],[MAT]]*(1+SINTETICA102[[#This Row],[BDI MAT]])</f>
        <v>51.075000000000003</v>
      </c>
      <c r="O115" s="3">
        <f>SINTETICA102[[#This Row],[EQUIP]]*(1+SINTETICA102[[#This Row],[BDI EQUIP]])</f>
        <v>0</v>
      </c>
      <c r="P115" s="3">
        <f>ROUND(SUM(SINTETICA102[[#This Row],[MO C/ BDI]:[EQUIP C/ BDI]])*SINTETICA102[[#This Row],[QTD]],2)</f>
        <v>521.70000000000005</v>
      </c>
      <c r="S115" s="118">
        <f>SINTETICA102[[#This Row],[QTD]]*SINTETICA102[[#This Row],[MO]]</f>
        <v>90.48</v>
      </c>
      <c r="T115" s="118">
        <f>SINTETICA102[[#This Row],[QTD]]*SINTETICA102[[#This Row],[MAT]]</f>
        <v>326.88</v>
      </c>
      <c r="U115" s="118">
        <f>SINTETICA102[[#This Row],[QTD]]*SINTETICA102[[#This Row],[EQUIP]]</f>
        <v>0</v>
      </c>
      <c r="V115" s="118">
        <f>(SINTETICA102[[#This Row],[QTD]]*SINTETICA102[[#This Row],[MO]])*SINTETICA102[[#This Row],[BDI MO]]</f>
        <v>22.62</v>
      </c>
      <c r="W115" s="118">
        <f>(SINTETICA102[[#This Row],[QTD]]*SINTETICA102[[#This Row],[MAT]])*SINTETICA102[[#This Row],[BDI MAT]]</f>
        <v>81.72</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8</v>
      </c>
      <c r="G116" s="3">
        <v>9.6300000000000008</v>
      </c>
      <c r="H116" s="3">
        <v>14.45</v>
      </c>
      <c r="I116" s="3">
        <v>0</v>
      </c>
      <c r="J116" s="87">
        <f t="shared" si="5"/>
        <v>0.25</v>
      </c>
      <c r="K116" s="97">
        <f t="shared" si="6"/>
        <v>0.25</v>
      </c>
      <c r="L116" s="88">
        <f t="shared" si="7"/>
        <v>0.18</v>
      </c>
      <c r="M116" s="3">
        <f>SINTETICA102[[#This Row],[MO]]*(1+SINTETICA102[[#This Row],[BDI MO]])</f>
        <v>12.037500000000001</v>
      </c>
      <c r="N116" s="3">
        <f>SINTETICA102[[#This Row],[MAT]]*(1+SINTETICA102[[#This Row],[BDI MAT]])</f>
        <v>18.0625</v>
      </c>
      <c r="O116" s="3">
        <f>SINTETICA102[[#This Row],[EQUIP]]*(1+SINTETICA102[[#This Row],[BDI EQUIP]])</f>
        <v>0</v>
      </c>
      <c r="P116" s="3">
        <f>ROUND(SUM(SINTETICA102[[#This Row],[MO C/ BDI]:[EQUIP C/ BDI]])*SINTETICA102[[#This Row],[QTD]],2)</f>
        <v>240.8</v>
      </c>
      <c r="S116" s="118">
        <f>SINTETICA102[[#This Row],[QTD]]*SINTETICA102[[#This Row],[MO]]</f>
        <v>77.040000000000006</v>
      </c>
      <c r="T116" s="118">
        <f>SINTETICA102[[#This Row],[QTD]]*SINTETICA102[[#This Row],[MAT]]</f>
        <v>115.6</v>
      </c>
      <c r="U116" s="118">
        <f>SINTETICA102[[#This Row],[QTD]]*SINTETICA102[[#This Row],[EQUIP]]</f>
        <v>0</v>
      </c>
      <c r="V116" s="118">
        <f>(SINTETICA102[[#This Row],[QTD]]*SINTETICA102[[#This Row],[MO]])*SINTETICA102[[#This Row],[BDI MO]]</f>
        <v>19.260000000000002</v>
      </c>
      <c r="W116" s="118">
        <f>(SINTETICA102[[#This Row],[QTD]]*SINTETICA102[[#This Row],[MAT]])*SINTETICA102[[#This Row],[BDI MAT]]</f>
        <v>28.9</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8</v>
      </c>
      <c r="G117" s="3">
        <v>35.729999999999997</v>
      </c>
      <c r="H117" s="3">
        <v>24.83</v>
      </c>
      <c r="I117" s="3">
        <v>0</v>
      </c>
      <c r="J117" s="87">
        <f t="shared" si="5"/>
        <v>0.25</v>
      </c>
      <c r="K117" s="97">
        <f t="shared" si="6"/>
        <v>0.25</v>
      </c>
      <c r="L117" s="88">
        <f t="shared" si="7"/>
        <v>0.18</v>
      </c>
      <c r="M117" s="3">
        <f>SINTETICA102[[#This Row],[MO]]*(1+SINTETICA102[[#This Row],[BDI MO]])</f>
        <v>44.662499999999994</v>
      </c>
      <c r="N117" s="3">
        <f>SINTETICA102[[#This Row],[MAT]]*(1+SINTETICA102[[#This Row],[BDI MAT]])</f>
        <v>31.037499999999998</v>
      </c>
      <c r="O117" s="3">
        <f>SINTETICA102[[#This Row],[EQUIP]]*(1+SINTETICA102[[#This Row],[BDI EQUIP]])</f>
        <v>0</v>
      </c>
      <c r="P117" s="3">
        <f>ROUND(SUM(SINTETICA102[[#This Row],[MO C/ BDI]:[EQUIP C/ BDI]])*SINTETICA102[[#This Row],[QTD]],2)</f>
        <v>605.6</v>
      </c>
      <c r="S117" s="118">
        <f>SINTETICA102[[#This Row],[QTD]]*SINTETICA102[[#This Row],[MO]]</f>
        <v>285.83999999999997</v>
      </c>
      <c r="T117" s="118">
        <f>SINTETICA102[[#This Row],[QTD]]*SINTETICA102[[#This Row],[MAT]]</f>
        <v>198.64</v>
      </c>
      <c r="U117" s="118">
        <f>SINTETICA102[[#This Row],[QTD]]*SINTETICA102[[#This Row],[EQUIP]]</f>
        <v>0</v>
      </c>
      <c r="V117" s="118">
        <f>(SINTETICA102[[#This Row],[QTD]]*SINTETICA102[[#This Row],[MO]])*SINTETICA102[[#This Row],[BDI MO]]</f>
        <v>71.459999999999994</v>
      </c>
      <c r="W117" s="118">
        <f>(SINTETICA102[[#This Row],[QTD]]*SINTETICA102[[#This Row],[MAT]])*SINTETICA102[[#This Row],[BDI MAT]]</f>
        <v>49.66</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8</v>
      </c>
      <c r="G118" s="3">
        <v>27.73</v>
      </c>
      <c r="H118" s="3">
        <v>29.84</v>
      </c>
      <c r="I118" s="3">
        <v>0</v>
      </c>
      <c r="J118" s="87">
        <f t="shared" si="5"/>
        <v>0.25</v>
      </c>
      <c r="K118" s="97">
        <f t="shared" si="6"/>
        <v>0.25</v>
      </c>
      <c r="L118" s="88">
        <f t="shared" si="7"/>
        <v>0.18</v>
      </c>
      <c r="M118" s="3">
        <f>SINTETICA102[[#This Row],[MO]]*(1+SINTETICA102[[#This Row],[BDI MO]])</f>
        <v>34.662500000000001</v>
      </c>
      <c r="N118" s="3">
        <f>SINTETICA102[[#This Row],[MAT]]*(1+SINTETICA102[[#This Row],[BDI MAT]])</f>
        <v>37.299999999999997</v>
      </c>
      <c r="O118" s="3">
        <f>SINTETICA102[[#This Row],[EQUIP]]*(1+SINTETICA102[[#This Row],[BDI EQUIP]])</f>
        <v>0</v>
      </c>
      <c r="P118" s="3">
        <f>ROUND(SUM(SINTETICA102[[#This Row],[MO C/ BDI]:[EQUIP C/ BDI]])*SINTETICA102[[#This Row],[QTD]],2)</f>
        <v>575.70000000000005</v>
      </c>
      <c r="S118" s="118">
        <f>SINTETICA102[[#This Row],[QTD]]*SINTETICA102[[#This Row],[MO]]</f>
        <v>221.84</v>
      </c>
      <c r="T118" s="118">
        <f>SINTETICA102[[#This Row],[QTD]]*SINTETICA102[[#This Row],[MAT]]</f>
        <v>238.72</v>
      </c>
      <c r="U118" s="118">
        <f>SINTETICA102[[#This Row],[QTD]]*SINTETICA102[[#This Row],[EQUIP]]</f>
        <v>0</v>
      </c>
      <c r="V118" s="118">
        <f>(SINTETICA102[[#This Row],[QTD]]*SINTETICA102[[#This Row],[MO]])*SINTETICA102[[#This Row],[BDI MO]]</f>
        <v>55.46</v>
      </c>
      <c r="W118" s="118">
        <f>(SINTETICA102[[#This Row],[QTD]]*SINTETICA102[[#This Row],[MAT]])*SINTETICA102[[#This Row],[BDI MAT]]</f>
        <v>59.68</v>
      </c>
      <c r="X118" s="118">
        <f>(SINTETICA102[[#This Row],[QTD]]*SINTETICA102[[#This Row],[EQUIP]])*SINTETICA102[[#This Row],[BDI EQUIP]]</f>
        <v>0</v>
      </c>
      <c r="Y118" s="62"/>
    </row>
    <row r="119" spans="1:25" x14ac:dyDescent="0.2">
      <c r="A119" s="99">
        <v>2</v>
      </c>
      <c r="B119" s="90" t="s">
        <v>685</v>
      </c>
      <c r="C119" s="92"/>
      <c r="D119" s="100" t="s">
        <v>7</v>
      </c>
      <c r="E119" s="101"/>
      <c r="F119" s="110">
        <v>0</v>
      </c>
      <c r="G119" s="96"/>
      <c r="H119" s="96"/>
      <c r="I119" s="96"/>
      <c r="J119" s="102"/>
      <c r="K119" s="103"/>
      <c r="L119" s="104"/>
      <c r="M119" s="96" cm="1">
        <f t="array" ref="M119">SUMPRODUCT(F120:$F$2000,M120:$M$2000,--(B120:$B$2000=B119))</f>
        <v>308415.75954999943</v>
      </c>
      <c r="N119" s="96" cm="1">
        <f t="array" ref="N119">SUMPRODUCT(F120:$F$2000,N120:$N$2000,--(B120:$B$2000=B119))</f>
        <v>760079.30294090882</v>
      </c>
      <c r="O119" s="96" cm="1">
        <f t="array" ref="O119">SUMPRODUCT(F120:$F$2000,O120:$O$2000,--(B120:$B$2000=B119))</f>
        <v>4198315.2032000003</v>
      </c>
      <c r="P119" s="96">
        <f>SUM(SINTETICA102[[#This Row],[MO C/ BDI]:[EQUIP C/ BDI]])</f>
        <v>5266810.2656909088</v>
      </c>
      <c r="S119" s="125">
        <f>SUM(S120:S382)</f>
        <v>246732.60763999989</v>
      </c>
      <c r="T119" s="125">
        <f t="shared" ref="T119:X119" si="8">SUM(T120:T382)</f>
        <v>608063.44235272717</v>
      </c>
      <c r="U119" s="125">
        <f t="shared" si="8"/>
        <v>3557894.2399999998</v>
      </c>
      <c r="V119" s="125">
        <f t="shared" si="8"/>
        <v>61683.151909999971</v>
      </c>
      <c r="W119" s="125">
        <f t="shared" si="8"/>
        <v>152015.86058818179</v>
      </c>
      <c r="X119" s="125">
        <f t="shared" si="8"/>
        <v>640420.96319999977</v>
      </c>
      <c r="Y119" s="62"/>
    </row>
    <row r="120" spans="1:25" x14ac:dyDescent="0.2">
      <c r="A120" s="98" t="s">
        <v>70</v>
      </c>
      <c r="B120" s="73" t="s">
        <v>685</v>
      </c>
      <c r="C120" s="78" t="s">
        <v>686</v>
      </c>
      <c r="D120" s="75" t="s">
        <v>1110</v>
      </c>
      <c r="E120" s="76" t="s">
        <v>1429</v>
      </c>
      <c r="F120" s="109">
        <v>120</v>
      </c>
      <c r="G120" s="3">
        <v>121.63</v>
      </c>
      <c r="H120" s="3">
        <v>2.13</v>
      </c>
      <c r="I120" s="3">
        <v>0</v>
      </c>
      <c r="J120" s="87">
        <f t="shared" ref="J120:J123" si="9">BDIMO</f>
        <v>0.25</v>
      </c>
      <c r="K120" s="97">
        <f t="shared" ref="K120:K123" si="10">BDIMAT</f>
        <v>0.25</v>
      </c>
      <c r="L120" s="88">
        <f t="shared" ref="L120:L123" si="11">BDIEQUIP</f>
        <v>0.18</v>
      </c>
      <c r="M120" s="3">
        <f>SINTETICA102[[#This Row],[MO]]*(1+SINTETICA102[[#This Row],[BDI MO]])</f>
        <v>152.03749999999999</v>
      </c>
      <c r="N120" s="3">
        <f>SINTETICA102[[#This Row],[MAT]]*(1+SINTETICA102[[#This Row],[BDI MAT]])</f>
        <v>2.6624999999999996</v>
      </c>
      <c r="O120" s="3">
        <f>SINTETICA102[[#This Row],[EQUIP]]*(1+SINTETICA102[[#This Row],[BDI EQUIP]])</f>
        <v>0</v>
      </c>
      <c r="P120" s="3">
        <f>ROUND(SUM(SINTETICA102[[#This Row],[MO C/ BDI]:[EQUIP C/ BDI]])*SINTETICA102[[#This Row],[QTD]],2)</f>
        <v>18564</v>
      </c>
      <c r="S120" s="118">
        <f>SINTETICA102[[#This Row],[QTD]]*SINTETICA102[[#This Row],[MO]]</f>
        <v>14595.599999999999</v>
      </c>
      <c r="T120" s="118">
        <f>SINTETICA102[[#This Row],[QTD]]*SINTETICA102[[#This Row],[MAT]]</f>
        <v>255.6</v>
      </c>
      <c r="U120" s="118">
        <f>SINTETICA102[[#This Row],[QTD]]*SINTETICA102[[#This Row],[EQUIP]]</f>
        <v>0</v>
      </c>
      <c r="V120" s="118">
        <f>(SINTETICA102[[#This Row],[QTD]]*SINTETICA102[[#This Row],[MO]])*SINTETICA102[[#This Row],[BDI MO]]</f>
        <v>3648.8999999999996</v>
      </c>
      <c r="W120" s="118">
        <f>(SINTETICA102[[#This Row],[QTD]]*SINTETICA102[[#This Row],[MAT]])*SINTETICA102[[#This Row],[BDI MAT]]</f>
        <v>63.9</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120</v>
      </c>
      <c r="G121" s="3">
        <v>26.06</v>
      </c>
      <c r="H121" s="3">
        <v>8.44</v>
      </c>
      <c r="I121" s="3">
        <v>0</v>
      </c>
      <c r="J121" s="87">
        <f t="shared" si="9"/>
        <v>0.25</v>
      </c>
      <c r="K121" s="97">
        <f t="shared" si="10"/>
        <v>0.25</v>
      </c>
      <c r="L121" s="88">
        <f t="shared" si="11"/>
        <v>0.18</v>
      </c>
      <c r="M121" s="3">
        <f>SINTETICA102[[#This Row],[MO]]*(1+SINTETICA102[[#This Row],[BDI MO]])</f>
        <v>32.574999999999996</v>
      </c>
      <c r="N121" s="3">
        <f>SINTETICA102[[#This Row],[MAT]]*(1+SINTETICA102[[#This Row],[BDI MAT]])</f>
        <v>10.549999999999999</v>
      </c>
      <c r="O121" s="3">
        <f>SINTETICA102[[#This Row],[EQUIP]]*(1+SINTETICA102[[#This Row],[BDI EQUIP]])</f>
        <v>0</v>
      </c>
      <c r="P121" s="3">
        <f>ROUND(SUM(SINTETICA102[[#This Row],[MO C/ BDI]:[EQUIP C/ BDI]])*SINTETICA102[[#This Row],[QTD]],2)</f>
        <v>5175</v>
      </c>
      <c r="S121" s="118">
        <f>SINTETICA102[[#This Row],[QTD]]*SINTETICA102[[#This Row],[MO]]</f>
        <v>3127.2</v>
      </c>
      <c r="T121" s="118">
        <f>SINTETICA102[[#This Row],[QTD]]*SINTETICA102[[#This Row],[MAT]]</f>
        <v>1012.8</v>
      </c>
      <c r="U121" s="118">
        <f>SINTETICA102[[#This Row],[QTD]]*SINTETICA102[[#This Row],[EQUIP]]</f>
        <v>0</v>
      </c>
      <c r="V121" s="118">
        <f>(SINTETICA102[[#This Row],[QTD]]*SINTETICA102[[#This Row],[MO]])*SINTETICA102[[#This Row],[BDI MO]]</f>
        <v>781.8</v>
      </c>
      <c r="W121" s="118">
        <f>(SINTETICA102[[#This Row],[QTD]]*SINTETICA102[[#This Row],[MAT]])*SINTETICA102[[#This Row],[BDI MAT]]</f>
        <v>253.2</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120</v>
      </c>
      <c r="G122" s="3">
        <v>32.49</v>
      </c>
      <c r="H122" s="3">
        <v>8.44</v>
      </c>
      <c r="I122" s="3">
        <v>0</v>
      </c>
      <c r="J122" s="87">
        <f t="shared" si="9"/>
        <v>0.25</v>
      </c>
      <c r="K122" s="97">
        <f t="shared" si="10"/>
        <v>0.25</v>
      </c>
      <c r="L122" s="88">
        <f t="shared" si="11"/>
        <v>0.18</v>
      </c>
      <c r="M122" s="3">
        <f>SINTETICA102[[#This Row],[MO]]*(1+SINTETICA102[[#This Row],[BDI MO]])</f>
        <v>40.612500000000004</v>
      </c>
      <c r="N122" s="3">
        <f>SINTETICA102[[#This Row],[MAT]]*(1+SINTETICA102[[#This Row],[BDI MAT]])</f>
        <v>10.549999999999999</v>
      </c>
      <c r="O122" s="3">
        <f>SINTETICA102[[#This Row],[EQUIP]]*(1+SINTETICA102[[#This Row],[BDI EQUIP]])</f>
        <v>0</v>
      </c>
      <c r="P122" s="3">
        <f>ROUND(SUM(SINTETICA102[[#This Row],[MO C/ BDI]:[EQUIP C/ BDI]])*SINTETICA102[[#This Row],[QTD]],2)</f>
        <v>6139.5</v>
      </c>
      <c r="S122" s="118">
        <f>SINTETICA102[[#This Row],[QTD]]*SINTETICA102[[#This Row],[MO]]</f>
        <v>3898.8</v>
      </c>
      <c r="T122" s="118">
        <f>SINTETICA102[[#This Row],[QTD]]*SINTETICA102[[#This Row],[MAT]]</f>
        <v>1012.8</v>
      </c>
      <c r="U122" s="118">
        <f>SINTETICA102[[#This Row],[QTD]]*SINTETICA102[[#This Row],[EQUIP]]</f>
        <v>0</v>
      </c>
      <c r="V122" s="118">
        <f>(SINTETICA102[[#This Row],[QTD]]*SINTETICA102[[#This Row],[MO]])*SINTETICA102[[#This Row],[BDI MO]]</f>
        <v>974.7</v>
      </c>
      <c r="W122" s="118">
        <f>(SINTETICA102[[#This Row],[QTD]]*SINTETICA102[[#This Row],[MAT]])*SINTETICA102[[#This Row],[BDI MAT]]</f>
        <v>253.2</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120</v>
      </c>
      <c r="G123" s="3">
        <v>22.9</v>
      </c>
      <c r="H123" s="3">
        <v>8.4499999999999993</v>
      </c>
      <c r="I123" s="3">
        <v>0</v>
      </c>
      <c r="J123" s="87">
        <f t="shared" si="9"/>
        <v>0.25</v>
      </c>
      <c r="K123" s="97">
        <f t="shared" si="10"/>
        <v>0.25</v>
      </c>
      <c r="L123" s="88">
        <f t="shared" si="11"/>
        <v>0.18</v>
      </c>
      <c r="M123" s="3">
        <f>SINTETICA102[[#This Row],[MO]]*(1+SINTETICA102[[#This Row],[BDI MO]])</f>
        <v>28.625</v>
      </c>
      <c r="N123" s="3">
        <f>SINTETICA102[[#This Row],[MAT]]*(1+SINTETICA102[[#This Row],[BDI MAT]])</f>
        <v>10.5625</v>
      </c>
      <c r="O123" s="3">
        <f>SINTETICA102[[#This Row],[EQUIP]]*(1+SINTETICA102[[#This Row],[BDI EQUIP]])</f>
        <v>0</v>
      </c>
      <c r="P123" s="3">
        <f>ROUND(SUM(SINTETICA102[[#This Row],[MO C/ BDI]:[EQUIP C/ BDI]])*SINTETICA102[[#This Row],[QTD]],2)</f>
        <v>4702.5</v>
      </c>
      <c r="S123" s="118">
        <f>SINTETICA102[[#This Row],[QTD]]*SINTETICA102[[#This Row],[MO]]</f>
        <v>2748</v>
      </c>
      <c r="T123" s="118">
        <f>SINTETICA102[[#This Row],[QTD]]*SINTETICA102[[#This Row],[MAT]]</f>
        <v>1013.9999999999999</v>
      </c>
      <c r="U123" s="118">
        <f>SINTETICA102[[#This Row],[QTD]]*SINTETICA102[[#This Row],[EQUIP]]</f>
        <v>0</v>
      </c>
      <c r="V123" s="118">
        <f>(SINTETICA102[[#This Row],[QTD]]*SINTETICA102[[#This Row],[MO]])*SINTETICA102[[#This Row],[BDI MO]]</f>
        <v>687</v>
      </c>
      <c r="W123" s="118">
        <f>(SINTETICA102[[#This Row],[QTD]]*SINTETICA102[[#This Row],[MAT]])*SINTETICA102[[#This Row],[BDI MAT]]</f>
        <v>253.49999999999997</v>
      </c>
      <c r="X123" s="118">
        <f>(SINTETICA102[[#This Row],[QTD]]*SINTETICA102[[#This Row],[EQUIP]])*SINTETICA102[[#This Row],[BDI EQUIP]]</f>
        <v>0</v>
      </c>
      <c r="Y123" s="62"/>
    </row>
    <row r="124" spans="1:25" x14ac:dyDescent="0.2">
      <c r="A124" s="98" t="s">
        <v>78</v>
      </c>
      <c r="B124" s="98" t="s">
        <v>685</v>
      </c>
      <c r="C124" s="74" t="s">
        <v>690</v>
      </c>
      <c r="D124" s="75" t="s">
        <v>1113</v>
      </c>
      <c r="E124" s="76"/>
      <c r="F124" s="109">
        <v>0</v>
      </c>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2</v>
      </c>
      <c r="G125" s="3">
        <v>126.99</v>
      </c>
      <c r="H125" s="3">
        <v>103.71</v>
      </c>
      <c r="I125" s="3">
        <v>1782.65</v>
      </c>
      <c r="J125" s="87">
        <f t="shared" ref="J125:J187" si="12">BDIMO</f>
        <v>0.25</v>
      </c>
      <c r="K125" s="97">
        <f t="shared" ref="K125:K187" si="13">BDIMAT</f>
        <v>0.25</v>
      </c>
      <c r="L125" s="88">
        <f t="shared" ref="L125:L187" si="14">BDIEQUIP</f>
        <v>0.18</v>
      </c>
      <c r="M125" s="3">
        <f>SINTETICA102[[#This Row],[MO]]*(1+SINTETICA102[[#This Row],[BDI MO]])</f>
        <v>158.73749999999998</v>
      </c>
      <c r="N125" s="3">
        <f>SINTETICA102[[#This Row],[MAT]]*(1+SINTETICA102[[#This Row],[BDI MAT]])</f>
        <v>129.63749999999999</v>
      </c>
      <c r="O125" s="3">
        <f>SINTETICA102[[#This Row],[EQUIP]]*(1+SINTETICA102[[#This Row],[BDI EQUIP]])</f>
        <v>2103.527</v>
      </c>
      <c r="P125" s="3">
        <f>ROUND(SUM(SINTETICA102[[#This Row],[MO C/ BDI]:[EQUIP C/ BDI]])*SINTETICA102[[#This Row],[QTD]],2)</f>
        <v>4783.8</v>
      </c>
      <c r="S125" s="118">
        <f>SINTETICA102[[#This Row],[QTD]]*SINTETICA102[[#This Row],[MO]]</f>
        <v>253.98</v>
      </c>
      <c r="T125" s="118">
        <f>SINTETICA102[[#This Row],[QTD]]*SINTETICA102[[#This Row],[MAT]]</f>
        <v>207.42</v>
      </c>
      <c r="U125" s="118">
        <f>SINTETICA102[[#This Row],[QTD]]*SINTETICA102[[#This Row],[EQUIP]]</f>
        <v>3565.3</v>
      </c>
      <c r="V125" s="118">
        <f>(SINTETICA102[[#This Row],[QTD]]*SINTETICA102[[#This Row],[MO]])*SINTETICA102[[#This Row],[BDI MO]]</f>
        <v>63.494999999999997</v>
      </c>
      <c r="W125" s="118">
        <f>(SINTETICA102[[#This Row],[QTD]]*SINTETICA102[[#This Row],[MAT]])*SINTETICA102[[#This Row],[BDI MAT]]</f>
        <v>51.854999999999997</v>
      </c>
      <c r="X125" s="118">
        <f>(SINTETICA102[[#This Row],[QTD]]*SINTETICA102[[#This Row],[EQUIP]])*SINTETICA102[[#This Row],[BDI EQUIP]]</f>
        <v>641.75400000000002</v>
      </c>
      <c r="Y125" s="62"/>
    </row>
    <row r="126" spans="1:25" ht="63.75" x14ac:dyDescent="0.2">
      <c r="A126" s="98" t="s">
        <v>82</v>
      </c>
      <c r="B126" s="98" t="s">
        <v>685</v>
      </c>
      <c r="C126" s="74" t="s">
        <v>73</v>
      </c>
      <c r="D126" s="75" t="s">
        <v>1115</v>
      </c>
      <c r="E126" s="76" t="s">
        <v>1427</v>
      </c>
      <c r="F126" s="109">
        <v>2</v>
      </c>
      <c r="G126" s="3">
        <v>126.99</v>
      </c>
      <c r="H126" s="3">
        <v>103.71</v>
      </c>
      <c r="I126" s="3">
        <v>2080.9</v>
      </c>
      <c r="J126" s="87">
        <f t="shared" si="12"/>
        <v>0.25</v>
      </c>
      <c r="K126" s="97">
        <f t="shared" si="13"/>
        <v>0.25</v>
      </c>
      <c r="L126" s="88">
        <f t="shared" si="14"/>
        <v>0.18</v>
      </c>
      <c r="M126" s="3">
        <f>SINTETICA102[[#This Row],[MO]]*(1+SINTETICA102[[#This Row],[BDI MO]])</f>
        <v>158.73749999999998</v>
      </c>
      <c r="N126" s="3">
        <f>SINTETICA102[[#This Row],[MAT]]*(1+SINTETICA102[[#This Row],[BDI MAT]])</f>
        <v>129.63749999999999</v>
      </c>
      <c r="O126" s="3">
        <f>SINTETICA102[[#This Row],[EQUIP]]*(1+SINTETICA102[[#This Row],[BDI EQUIP]])</f>
        <v>2455.462</v>
      </c>
      <c r="P126" s="3">
        <f>ROUND(SUM(SINTETICA102[[#This Row],[MO C/ BDI]:[EQUIP C/ BDI]])*SINTETICA102[[#This Row],[QTD]],2)</f>
        <v>5487.67</v>
      </c>
      <c r="S126" s="118">
        <f>SINTETICA102[[#This Row],[QTD]]*SINTETICA102[[#This Row],[MO]]</f>
        <v>253.98</v>
      </c>
      <c r="T126" s="118">
        <f>SINTETICA102[[#This Row],[QTD]]*SINTETICA102[[#This Row],[MAT]]</f>
        <v>207.42</v>
      </c>
      <c r="U126" s="118">
        <f>SINTETICA102[[#This Row],[QTD]]*SINTETICA102[[#This Row],[EQUIP]]</f>
        <v>4161.8</v>
      </c>
      <c r="V126" s="118">
        <f>(SINTETICA102[[#This Row],[QTD]]*SINTETICA102[[#This Row],[MO]])*SINTETICA102[[#This Row],[BDI MO]]</f>
        <v>63.494999999999997</v>
      </c>
      <c r="W126" s="118">
        <f>(SINTETICA102[[#This Row],[QTD]]*SINTETICA102[[#This Row],[MAT]])*SINTETICA102[[#This Row],[BDI MAT]]</f>
        <v>51.854999999999997</v>
      </c>
      <c r="X126" s="118">
        <f>(SINTETICA102[[#This Row],[QTD]]*SINTETICA102[[#This Row],[EQUIP]])*SINTETICA102[[#This Row],[BDI EQUIP]]</f>
        <v>749.12400000000002</v>
      </c>
      <c r="Y126" s="62"/>
    </row>
    <row r="127" spans="1:25" ht="63.75" x14ac:dyDescent="0.2">
      <c r="A127" s="98" t="s">
        <v>84</v>
      </c>
      <c r="B127" s="98" t="s">
        <v>685</v>
      </c>
      <c r="C127" s="74" t="s">
        <v>75</v>
      </c>
      <c r="D127" s="75" t="s">
        <v>1116</v>
      </c>
      <c r="E127" s="76" t="s">
        <v>1427</v>
      </c>
      <c r="F127" s="109">
        <v>2</v>
      </c>
      <c r="G127" s="3">
        <v>137.30000000000001</v>
      </c>
      <c r="H127" s="3">
        <v>106.89</v>
      </c>
      <c r="I127" s="3">
        <v>2994.12</v>
      </c>
      <c r="J127" s="87">
        <f t="shared" si="12"/>
        <v>0.25</v>
      </c>
      <c r="K127" s="97">
        <f t="shared" si="13"/>
        <v>0.25</v>
      </c>
      <c r="L127" s="88">
        <f t="shared" si="14"/>
        <v>0.18</v>
      </c>
      <c r="M127" s="3">
        <f>SINTETICA102[[#This Row],[MO]]*(1+SINTETICA102[[#This Row],[BDI MO]])</f>
        <v>171.625</v>
      </c>
      <c r="N127" s="3">
        <f>SINTETICA102[[#This Row],[MAT]]*(1+SINTETICA102[[#This Row],[BDI MAT]])</f>
        <v>133.61250000000001</v>
      </c>
      <c r="O127" s="3">
        <f>SINTETICA102[[#This Row],[EQUIP]]*(1+SINTETICA102[[#This Row],[BDI EQUIP]])</f>
        <v>3533.0615999999995</v>
      </c>
      <c r="P127" s="3">
        <f>ROUND(SUM(SINTETICA102[[#This Row],[MO C/ BDI]:[EQUIP C/ BDI]])*SINTETICA102[[#This Row],[QTD]],2)</f>
        <v>7676.6</v>
      </c>
      <c r="S127" s="118">
        <f>SINTETICA102[[#This Row],[QTD]]*SINTETICA102[[#This Row],[MO]]</f>
        <v>274.60000000000002</v>
      </c>
      <c r="T127" s="118">
        <f>SINTETICA102[[#This Row],[QTD]]*SINTETICA102[[#This Row],[MAT]]</f>
        <v>213.78</v>
      </c>
      <c r="U127" s="118">
        <f>SINTETICA102[[#This Row],[QTD]]*SINTETICA102[[#This Row],[EQUIP]]</f>
        <v>5988.24</v>
      </c>
      <c r="V127" s="118">
        <f>(SINTETICA102[[#This Row],[QTD]]*SINTETICA102[[#This Row],[MO]])*SINTETICA102[[#This Row],[BDI MO]]</f>
        <v>68.650000000000006</v>
      </c>
      <c r="W127" s="118">
        <f>(SINTETICA102[[#This Row],[QTD]]*SINTETICA102[[#This Row],[MAT]])*SINTETICA102[[#This Row],[BDI MAT]]</f>
        <v>53.445</v>
      </c>
      <c r="X127" s="118">
        <f>(SINTETICA102[[#This Row],[QTD]]*SINTETICA102[[#This Row],[EQUIP]])*SINTETICA102[[#This Row],[BDI EQUIP]]</f>
        <v>1077.8832</v>
      </c>
      <c r="Y127" s="62"/>
    </row>
    <row r="128" spans="1:25" ht="63.75" x14ac:dyDescent="0.2">
      <c r="A128" s="98" t="s">
        <v>86</v>
      </c>
      <c r="B128" s="98" t="s">
        <v>685</v>
      </c>
      <c r="C128" s="74" t="s">
        <v>77</v>
      </c>
      <c r="D128" s="75" t="s">
        <v>1117</v>
      </c>
      <c r="E128" s="76" t="s">
        <v>1427</v>
      </c>
      <c r="F128" s="109">
        <v>2</v>
      </c>
      <c r="G128" s="3">
        <v>143.32</v>
      </c>
      <c r="H128" s="3">
        <v>108.74</v>
      </c>
      <c r="I128" s="3">
        <v>3922</v>
      </c>
      <c r="J128" s="87">
        <f t="shared" si="12"/>
        <v>0.25</v>
      </c>
      <c r="K128" s="97">
        <f t="shared" si="13"/>
        <v>0.25</v>
      </c>
      <c r="L128" s="88">
        <f t="shared" si="14"/>
        <v>0.18</v>
      </c>
      <c r="M128" s="3">
        <f>SINTETICA102[[#This Row],[MO]]*(1+SINTETICA102[[#This Row],[BDI MO]])</f>
        <v>179.14999999999998</v>
      </c>
      <c r="N128" s="3">
        <f>SINTETICA102[[#This Row],[MAT]]*(1+SINTETICA102[[#This Row],[BDI MAT]])</f>
        <v>135.92499999999998</v>
      </c>
      <c r="O128" s="3">
        <f>SINTETICA102[[#This Row],[EQUIP]]*(1+SINTETICA102[[#This Row],[BDI EQUIP]])</f>
        <v>4627.96</v>
      </c>
      <c r="P128" s="3">
        <f>ROUND(SUM(SINTETICA102[[#This Row],[MO C/ BDI]:[EQUIP C/ BDI]])*SINTETICA102[[#This Row],[QTD]],2)</f>
        <v>9886.07</v>
      </c>
      <c r="S128" s="118">
        <f>SINTETICA102[[#This Row],[QTD]]*SINTETICA102[[#This Row],[MO]]</f>
        <v>286.64</v>
      </c>
      <c r="T128" s="118">
        <f>SINTETICA102[[#This Row],[QTD]]*SINTETICA102[[#This Row],[MAT]]</f>
        <v>217.48</v>
      </c>
      <c r="U128" s="118">
        <f>SINTETICA102[[#This Row],[QTD]]*SINTETICA102[[#This Row],[EQUIP]]</f>
        <v>7844</v>
      </c>
      <c r="V128" s="118">
        <f>(SINTETICA102[[#This Row],[QTD]]*SINTETICA102[[#This Row],[MO]])*SINTETICA102[[#This Row],[BDI MO]]</f>
        <v>71.66</v>
      </c>
      <c r="W128" s="118">
        <f>(SINTETICA102[[#This Row],[QTD]]*SINTETICA102[[#This Row],[MAT]])*SINTETICA102[[#This Row],[BDI MAT]]</f>
        <v>54.37</v>
      </c>
      <c r="X128" s="118">
        <f>(SINTETICA102[[#This Row],[QTD]]*SINTETICA102[[#This Row],[EQUIP]])*SINTETICA102[[#This Row],[BDI EQUIP]]</f>
        <v>1411.9199999999998</v>
      </c>
      <c r="Y128" s="62"/>
    </row>
    <row r="129" spans="1:25" ht="63.75" x14ac:dyDescent="0.2">
      <c r="A129" s="98" t="s">
        <v>88</v>
      </c>
      <c r="B129" s="98" t="s">
        <v>685</v>
      </c>
      <c r="C129" s="74" t="s">
        <v>79</v>
      </c>
      <c r="D129" s="75" t="s">
        <v>1118</v>
      </c>
      <c r="E129" s="76" t="s">
        <v>1427</v>
      </c>
      <c r="F129" s="109">
        <v>2</v>
      </c>
      <c r="G129" s="3">
        <v>237.4</v>
      </c>
      <c r="H129" s="3">
        <v>156.66999999999999</v>
      </c>
      <c r="I129" s="3">
        <v>7807.75</v>
      </c>
      <c r="J129" s="87">
        <f t="shared" si="12"/>
        <v>0.25</v>
      </c>
      <c r="K129" s="97">
        <f t="shared" si="13"/>
        <v>0.25</v>
      </c>
      <c r="L129" s="88">
        <f t="shared" si="14"/>
        <v>0.18</v>
      </c>
      <c r="M129" s="3">
        <f>SINTETICA102[[#This Row],[MO]]*(1+SINTETICA102[[#This Row],[BDI MO]])</f>
        <v>296.75</v>
      </c>
      <c r="N129" s="3">
        <f>SINTETICA102[[#This Row],[MAT]]*(1+SINTETICA102[[#This Row],[BDI MAT]])</f>
        <v>195.83749999999998</v>
      </c>
      <c r="O129" s="3">
        <f>SINTETICA102[[#This Row],[EQUIP]]*(1+SINTETICA102[[#This Row],[BDI EQUIP]])</f>
        <v>9213.1449999999986</v>
      </c>
      <c r="P129" s="3">
        <f>ROUND(SUM(SINTETICA102[[#This Row],[MO C/ BDI]:[EQUIP C/ BDI]])*SINTETICA102[[#This Row],[QTD]],2)</f>
        <v>19411.47</v>
      </c>
      <c r="S129" s="118">
        <f>SINTETICA102[[#This Row],[QTD]]*SINTETICA102[[#This Row],[MO]]</f>
        <v>474.8</v>
      </c>
      <c r="T129" s="118">
        <f>SINTETICA102[[#This Row],[QTD]]*SINTETICA102[[#This Row],[MAT]]</f>
        <v>313.33999999999997</v>
      </c>
      <c r="U129" s="118">
        <f>SINTETICA102[[#This Row],[QTD]]*SINTETICA102[[#This Row],[EQUIP]]</f>
        <v>15615.5</v>
      </c>
      <c r="V129" s="118">
        <f>(SINTETICA102[[#This Row],[QTD]]*SINTETICA102[[#This Row],[MO]])*SINTETICA102[[#This Row],[BDI MO]]</f>
        <v>118.7</v>
      </c>
      <c r="W129" s="118">
        <f>(SINTETICA102[[#This Row],[QTD]]*SINTETICA102[[#This Row],[MAT]])*SINTETICA102[[#This Row],[BDI MAT]]</f>
        <v>78.334999999999994</v>
      </c>
      <c r="X129" s="118">
        <f>(SINTETICA102[[#This Row],[QTD]]*SINTETICA102[[#This Row],[EQUIP]])*SINTETICA102[[#This Row],[BDI EQUIP]]</f>
        <v>2810.79</v>
      </c>
      <c r="Y129" s="62"/>
    </row>
    <row r="130" spans="1:25" ht="63.75" x14ac:dyDescent="0.2">
      <c r="A130" s="98" t="s">
        <v>90</v>
      </c>
      <c r="B130" s="98" t="s">
        <v>685</v>
      </c>
      <c r="C130" s="74" t="s">
        <v>81</v>
      </c>
      <c r="D130" s="75" t="s">
        <v>1119</v>
      </c>
      <c r="E130" s="76" t="s">
        <v>1427</v>
      </c>
      <c r="F130" s="109">
        <v>2</v>
      </c>
      <c r="G130" s="3">
        <v>287.12</v>
      </c>
      <c r="H130" s="3">
        <v>122.72</v>
      </c>
      <c r="I130" s="3">
        <v>9751.9599999999991</v>
      </c>
      <c r="J130" s="87">
        <f t="shared" si="12"/>
        <v>0.25</v>
      </c>
      <c r="K130" s="97">
        <f t="shared" si="13"/>
        <v>0.25</v>
      </c>
      <c r="L130" s="88">
        <f t="shared" si="14"/>
        <v>0.18</v>
      </c>
      <c r="M130" s="3">
        <f>SINTETICA102[[#This Row],[MO]]*(1+SINTETICA102[[#This Row],[BDI MO]])</f>
        <v>358.9</v>
      </c>
      <c r="N130" s="3">
        <f>SINTETICA102[[#This Row],[MAT]]*(1+SINTETICA102[[#This Row],[BDI MAT]])</f>
        <v>153.4</v>
      </c>
      <c r="O130" s="3">
        <f>SINTETICA102[[#This Row],[EQUIP]]*(1+SINTETICA102[[#This Row],[BDI EQUIP]])</f>
        <v>11507.312799999998</v>
      </c>
      <c r="P130" s="3">
        <f>ROUND(SUM(SINTETICA102[[#This Row],[MO C/ BDI]:[EQUIP C/ BDI]])*SINTETICA102[[#This Row],[QTD]],2)</f>
        <v>24039.23</v>
      </c>
      <c r="S130" s="118">
        <f>SINTETICA102[[#This Row],[QTD]]*SINTETICA102[[#This Row],[MO]]</f>
        <v>574.24</v>
      </c>
      <c r="T130" s="118">
        <f>SINTETICA102[[#This Row],[QTD]]*SINTETICA102[[#This Row],[MAT]]</f>
        <v>245.44</v>
      </c>
      <c r="U130" s="118">
        <f>SINTETICA102[[#This Row],[QTD]]*SINTETICA102[[#This Row],[EQUIP]]</f>
        <v>19503.919999999998</v>
      </c>
      <c r="V130" s="118">
        <f>(SINTETICA102[[#This Row],[QTD]]*SINTETICA102[[#This Row],[MO]])*SINTETICA102[[#This Row],[BDI MO]]</f>
        <v>143.56</v>
      </c>
      <c r="W130" s="118">
        <f>(SINTETICA102[[#This Row],[QTD]]*SINTETICA102[[#This Row],[MAT]])*SINTETICA102[[#This Row],[BDI MAT]]</f>
        <v>61.36</v>
      </c>
      <c r="X130" s="118">
        <f>(SINTETICA102[[#This Row],[QTD]]*SINTETICA102[[#This Row],[EQUIP]])*SINTETICA102[[#This Row],[BDI EQUIP]]</f>
        <v>3510.7055999999998</v>
      </c>
      <c r="Y130" s="62"/>
    </row>
    <row r="131" spans="1:25" ht="63.75" x14ac:dyDescent="0.2">
      <c r="A131" s="98" t="s">
        <v>92</v>
      </c>
      <c r="B131" s="98" t="s">
        <v>685</v>
      </c>
      <c r="C131" s="74" t="s">
        <v>83</v>
      </c>
      <c r="D131" s="75" t="s">
        <v>1120</v>
      </c>
      <c r="E131" s="76" t="s">
        <v>1427</v>
      </c>
      <c r="F131" s="109">
        <v>2</v>
      </c>
      <c r="G131" s="3">
        <v>287.12</v>
      </c>
      <c r="H131" s="3">
        <v>122.72</v>
      </c>
      <c r="I131" s="3">
        <v>10932.88</v>
      </c>
      <c r="J131" s="87">
        <f t="shared" si="12"/>
        <v>0.25</v>
      </c>
      <c r="K131" s="97">
        <f t="shared" si="13"/>
        <v>0.25</v>
      </c>
      <c r="L131" s="88">
        <f t="shared" si="14"/>
        <v>0.18</v>
      </c>
      <c r="M131" s="3">
        <f>SINTETICA102[[#This Row],[MO]]*(1+SINTETICA102[[#This Row],[BDI MO]])</f>
        <v>358.9</v>
      </c>
      <c r="N131" s="3">
        <f>SINTETICA102[[#This Row],[MAT]]*(1+SINTETICA102[[#This Row],[BDI MAT]])</f>
        <v>153.4</v>
      </c>
      <c r="O131" s="3">
        <f>SINTETICA102[[#This Row],[EQUIP]]*(1+SINTETICA102[[#This Row],[BDI EQUIP]])</f>
        <v>12900.798399999998</v>
      </c>
      <c r="P131" s="3">
        <f>ROUND(SUM(SINTETICA102[[#This Row],[MO C/ BDI]:[EQUIP C/ BDI]])*SINTETICA102[[#This Row],[QTD]],2)</f>
        <v>26826.2</v>
      </c>
      <c r="S131" s="118">
        <f>SINTETICA102[[#This Row],[QTD]]*SINTETICA102[[#This Row],[MO]]</f>
        <v>574.24</v>
      </c>
      <c r="T131" s="118">
        <f>SINTETICA102[[#This Row],[QTD]]*SINTETICA102[[#This Row],[MAT]]</f>
        <v>245.44</v>
      </c>
      <c r="U131" s="118">
        <f>SINTETICA102[[#This Row],[QTD]]*SINTETICA102[[#This Row],[EQUIP]]</f>
        <v>21865.759999999998</v>
      </c>
      <c r="V131" s="118">
        <f>(SINTETICA102[[#This Row],[QTD]]*SINTETICA102[[#This Row],[MO]])*SINTETICA102[[#This Row],[BDI MO]]</f>
        <v>143.56</v>
      </c>
      <c r="W131" s="118">
        <f>(SINTETICA102[[#This Row],[QTD]]*SINTETICA102[[#This Row],[MAT]])*SINTETICA102[[#This Row],[BDI MAT]]</f>
        <v>61.36</v>
      </c>
      <c r="X131" s="118">
        <f>(SINTETICA102[[#This Row],[QTD]]*SINTETICA102[[#This Row],[EQUIP]])*SINTETICA102[[#This Row],[BDI EQUIP]]</f>
        <v>3935.8367999999996</v>
      </c>
      <c r="Y131" s="62"/>
    </row>
    <row r="132" spans="1:25" ht="63.75" x14ac:dyDescent="0.2">
      <c r="A132" s="98" t="s">
        <v>94</v>
      </c>
      <c r="B132" s="98" t="s">
        <v>685</v>
      </c>
      <c r="C132" s="74" t="s">
        <v>85</v>
      </c>
      <c r="D132" s="75" t="s">
        <v>1121</v>
      </c>
      <c r="E132" s="76" t="s">
        <v>1427</v>
      </c>
      <c r="F132" s="109">
        <v>2</v>
      </c>
      <c r="G132" s="3">
        <v>216.13</v>
      </c>
      <c r="H132" s="3">
        <v>144.22999999999999</v>
      </c>
      <c r="I132" s="3">
        <v>6118.72</v>
      </c>
      <c r="J132" s="87">
        <f t="shared" si="12"/>
        <v>0.25</v>
      </c>
      <c r="K132" s="97">
        <f t="shared" si="13"/>
        <v>0.25</v>
      </c>
      <c r="L132" s="88">
        <f t="shared" si="14"/>
        <v>0.18</v>
      </c>
      <c r="M132" s="3">
        <f>SINTETICA102[[#This Row],[MO]]*(1+SINTETICA102[[#This Row],[BDI MO]])</f>
        <v>270.16250000000002</v>
      </c>
      <c r="N132" s="3">
        <f>SINTETICA102[[#This Row],[MAT]]*(1+SINTETICA102[[#This Row],[BDI MAT]])</f>
        <v>180.28749999999999</v>
      </c>
      <c r="O132" s="3">
        <f>SINTETICA102[[#This Row],[EQUIP]]*(1+SINTETICA102[[#This Row],[BDI EQUIP]])</f>
        <v>7220.0896000000002</v>
      </c>
      <c r="P132" s="3">
        <f>ROUND(SUM(SINTETICA102[[#This Row],[MO C/ BDI]:[EQUIP C/ BDI]])*SINTETICA102[[#This Row],[QTD]],2)</f>
        <v>15341.08</v>
      </c>
      <c r="S132" s="118">
        <f>SINTETICA102[[#This Row],[QTD]]*SINTETICA102[[#This Row],[MO]]</f>
        <v>432.26</v>
      </c>
      <c r="T132" s="118">
        <f>SINTETICA102[[#This Row],[QTD]]*SINTETICA102[[#This Row],[MAT]]</f>
        <v>288.45999999999998</v>
      </c>
      <c r="U132" s="118">
        <f>SINTETICA102[[#This Row],[QTD]]*SINTETICA102[[#This Row],[EQUIP]]</f>
        <v>12237.44</v>
      </c>
      <c r="V132" s="118">
        <f>(SINTETICA102[[#This Row],[QTD]]*SINTETICA102[[#This Row],[MO]])*SINTETICA102[[#This Row],[BDI MO]]</f>
        <v>108.065</v>
      </c>
      <c r="W132" s="118">
        <f>(SINTETICA102[[#This Row],[QTD]]*SINTETICA102[[#This Row],[MAT]])*SINTETICA102[[#This Row],[BDI MAT]]</f>
        <v>72.114999999999995</v>
      </c>
      <c r="X132" s="118">
        <f>(SINTETICA102[[#This Row],[QTD]]*SINTETICA102[[#This Row],[EQUIP]])*SINTETICA102[[#This Row],[BDI EQUIP]]</f>
        <v>2202.7392</v>
      </c>
      <c r="Y132" s="62"/>
    </row>
    <row r="133" spans="1:25" ht="63.75" x14ac:dyDescent="0.2">
      <c r="A133" s="98" t="s">
        <v>96</v>
      </c>
      <c r="B133" s="98" t="s">
        <v>685</v>
      </c>
      <c r="C133" s="74" t="s">
        <v>87</v>
      </c>
      <c r="D133" s="75" t="s">
        <v>1122</v>
      </c>
      <c r="E133" s="76" t="s">
        <v>1427</v>
      </c>
      <c r="F133" s="109">
        <v>2</v>
      </c>
      <c r="G133" s="3">
        <v>224.69</v>
      </c>
      <c r="H133" s="3">
        <v>146.87</v>
      </c>
      <c r="I133" s="3">
        <v>7583.28</v>
      </c>
      <c r="J133" s="87">
        <f t="shared" si="12"/>
        <v>0.25</v>
      </c>
      <c r="K133" s="97">
        <f t="shared" si="13"/>
        <v>0.25</v>
      </c>
      <c r="L133" s="88">
        <f t="shared" si="14"/>
        <v>0.18</v>
      </c>
      <c r="M133" s="3">
        <f>SINTETICA102[[#This Row],[MO]]*(1+SINTETICA102[[#This Row],[BDI MO]])</f>
        <v>280.86250000000001</v>
      </c>
      <c r="N133" s="3">
        <f>SINTETICA102[[#This Row],[MAT]]*(1+SINTETICA102[[#This Row],[BDI MAT]])</f>
        <v>183.58750000000001</v>
      </c>
      <c r="O133" s="3">
        <f>SINTETICA102[[#This Row],[EQUIP]]*(1+SINTETICA102[[#This Row],[BDI EQUIP]])</f>
        <v>8948.2703999999994</v>
      </c>
      <c r="P133" s="3">
        <f>ROUND(SUM(SINTETICA102[[#This Row],[MO C/ BDI]:[EQUIP C/ BDI]])*SINTETICA102[[#This Row],[QTD]],2)</f>
        <v>18825.439999999999</v>
      </c>
      <c r="S133" s="118">
        <f>SINTETICA102[[#This Row],[QTD]]*SINTETICA102[[#This Row],[MO]]</f>
        <v>449.38</v>
      </c>
      <c r="T133" s="118">
        <f>SINTETICA102[[#This Row],[QTD]]*SINTETICA102[[#This Row],[MAT]]</f>
        <v>293.74</v>
      </c>
      <c r="U133" s="118">
        <f>SINTETICA102[[#This Row],[QTD]]*SINTETICA102[[#This Row],[EQUIP]]</f>
        <v>15166.56</v>
      </c>
      <c r="V133" s="118">
        <f>(SINTETICA102[[#This Row],[QTD]]*SINTETICA102[[#This Row],[MO]])*SINTETICA102[[#This Row],[BDI MO]]</f>
        <v>112.345</v>
      </c>
      <c r="W133" s="118">
        <f>(SINTETICA102[[#This Row],[QTD]]*SINTETICA102[[#This Row],[MAT]])*SINTETICA102[[#This Row],[BDI MAT]]</f>
        <v>73.435000000000002</v>
      </c>
      <c r="X133" s="118">
        <f>(SINTETICA102[[#This Row],[QTD]]*SINTETICA102[[#This Row],[EQUIP]])*SINTETICA102[[#This Row],[BDI EQUIP]]</f>
        <v>2729.9807999999998</v>
      </c>
      <c r="Y133" s="62"/>
    </row>
    <row r="134" spans="1:25" ht="63.75" x14ac:dyDescent="0.2">
      <c r="A134" s="98" t="s">
        <v>98</v>
      </c>
      <c r="B134" s="98" t="s">
        <v>685</v>
      </c>
      <c r="C134" s="74" t="s">
        <v>89</v>
      </c>
      <c r="D134" s="75" t="s">
        <v>1123</v>
      </c>
      <c r="E134" s="76" t="s">
        <v>1427</v>
      </c>
      <c r="F134" s="109">
        <v>2</v>
      </c>
      <c r="G134" s="3">
        <v>258.68</v>
      </c>
      <c r="H134" s="3">
        <v>157.32</v>
      </c>
      <c r="I134" s="3">
        <v>11268.54</v>
      </c>
      <c r="J134" s="87">
        <f t="shared" si="12"/>
        <v>0.25</v>
      </c>
      <c r="K134" s="97">
        <f t="shared" si="13"/>
        <v>0.25</v>
      </c>
      <c r="L134" s="88">
        <f t="shared" si="14"/>
        <v>0.18</v>
      </c>
      <c r="M134" s="3">
        <f>SINTETICA102[[#This Row],[MO]]*(1+SINTETICA102[[#This Row],[BDI MO]])</f>
        <v>323.35000000000002</v>
      </c>
      <c r="N134" s="3">
        <f>SINTETICA102[[#This Row],[MAT]]*(1+SINTETICA102[[#This Row],[BDI MAT]])</f>
        <v>196.64999999999998</v>
      </c>
      <c r="O134" s="3">
        <f>SINTETICA102[[#This Row],[EQUIP]]*(1+SINTETICA102[[#This Row],[BDI EQUIP]])</f>
        <v>13296.877200000001</v>
      </c>
      <c r="P134" s="3">
        <f>ROUND(SUM(SINTETICA102[[#This Row],[MO C/ BDI]:[EQUIP C/ BDI]])*SINTETICA102[[#This Row],[QTD]],2)</f>
        <v>27633.75</v>
      </c>
      <c r="S134" s="118">
        <f>SINTETICA102[[#This Row],[QTD]]*SINTETICA102[[#This Row],[MO]]</f>
        <v>517.36</v>
      </c>
      <c r="T134" s="118">
        <f>SINTETICA102[[#This Row],[QTD]]*SINTETICA102[[#This Row],[MAT]]</f>
        <v>314.64</v>
      </c>
      <c r="U134" s="118">
        <f>SINTETICA102[[#This Row],[QTD]]*SINTETICA102[[#This Row],[EQUIP]]</f>
        <v>22537.08</v>
      </c>
      <c r="V134" s="118">
        <f>(SINTETICA102[[#This Row],[QTD]]*SINTETICA102[[#This Row],[MO]])*SINTETICA102[[#This Row],[BDI MO]]</f>
        <v>129.34</v>
      </c>
      <c r="W134" s="118">
        <f>(SINTETICA102[[#This Row],[QTD]]*SINTETICA102[[#This Row],[MAT]])*SINTETICA102[[#This Row],[BDI MAT]]</f>
        <v>78.66</v>
      </c>
      <c r="X134" s="118">
        <f>(SINTETICA102[[#This Row],[QTD]]*SINTETICA102[[#This Row],[EQUIP]])*SINTETICA102[[#This Row],[BDI EQUIP]]</f>
        <v>4056.6744000000003</v>
      </c>
      <c r="Y134" s="62"/>
    </row>
    <row r="135" spans="1:25" ht="63.75" x14ac:dyDescent="0.2">
      <c r="A135" s="98" t="s">
        <v>100</v>
      </c>
      <c r="B135" s="98" t="s">
        <v>685</v>
      </c>
      <c r="C135" s="74" t="s">
        <v>91</v>
      </c>
      <c r="D135" s="75" t="s">
        <v>1124</v>
      </c>
      <c r="E135" s="76" t="s">
        <v>1427</v>
      </c>
      <c r="F135" s="109">
        <v>2</v>
      </c>
      <c r="G135" s="3">
        <v>310.74</v>
      </c>
      <c r="H135" s="3">
        <v>124.1</v>
      </c>
      <c r="I135" s="3">
        <v>11973.32</v>
      </c>
      <c r="J135" s="87">
        <f t="shared" si="12"/>
        <v>0.25</v>
      </c>
      <c r="K135" s="97">
        <f t="shared" si="13"/>
        <v>0.25</v>
      </c>
      <c r="L135" s="88">
        <f t="shared" si="14"/>
        <v>0.18</v>
      </c>
      <c r="M135" s="3">
        <f>SINTETICA102[[#This Row],[MO]]*(1+SINTETICA102[[#This Row],[BDI MO]])</f>
        <v>388.42500000000001</v>
      </c>
      <c r="N135" s="3">
        <f>SINTETICA102[[#This Row],[MAT]]*(1+SINTETICA102[[#This Row],[BDI MAT]])</f>
        <v>155.125</v>
      </c>
      <c r="O135" s="3">
        <f>SINTETICA102[[#This Row],[EQUIP]]*(1+SINTETICA102[[#This Row],[BDI EQUIP]])</f>
        <v>14128.517599999999</v>
      </c>
      <c r="P135" s="3">
        <f>ROUND(SUM(SINTETICA102[[#This Row],[MO C/ BDI]:[EQUIP C/ BDI]])*SINTETICA102[[#This Row],[QTD]],2)</f>
        <v>29344.14</v>
      </c>
      <c r="S135" s="118">
        <f>SINTETICA102[[#This Row],[QTD]]*SINTETICA102[[#This Row],[MO]]</f>
        <v>621.48</v>
      </c>
      <c r="T135" s="118">
        <f>SINTETICA102[[#This Row],[QTD]]*SINTETICA102[[#This Row],[MAT]]</f>
        <v>248.2</v>
      </c>
      <c r="U135" s="118">
        <f>SINTETICA102[[#This Row],[QTD]]*SINTETICA102[[#This Row],[EQUIP]]</f>
        <v>23946.639999999999</v>
      </c>
      <c r="V135" s="118">
        <f>(SINTETICA102[[#This Row],[QTD]]*SINTETICA102[[#This Row],[MO]])*SINTETICA102[[#This Row],[BDI MO]]</f>
        <v>155.37</v>
      </c>
      <c r="W135" s="118">
        <f>(SINTETICA102[[#This Row],[QTD]]*SINTETICA102[[#This Row],[MAT]])*SINTETICA102[[#This Row],[BDI MAT]]</f>
        <v>62.05</v>
      </c>
      <c r="X135" s="118">
        <f>(SINTETICA102[[#This Row],[QTD]]*SINTETICA102[[#This Row],[EQUIP]])*SINTETICA102[[#This Row],[BDI EQUIP]]</f>
        <v>4310.3951999999999</v>
      </c>
      <c r="Y135" s="62"/>
    </row>
    <row r="136" spans="1:25" ht="63.75" x14ac:dyDescent="0.2">
      <c r="A136" s="98" t="s">
        <v>102</v>
      </c>
      <c r="B136" s="98" t="s">
        <v>685</v>
      </c>
      <c r="C136" s="74" t="s">
        <v>93</v>
      </c>
      <c r="D136" s="75" t="s">
        <v>1125</v>
      </c>
      <c r="E136" s="76" t="s">
        <v>1427</v>
      </c>
      <c r="F136" s="109">
        <v>2</v>
      </c>
      <c r="G136" s="3">
        <v>310.74</v>
      </c>
      <c r="H136" s="3">
        <v>124.1</v>
      </c>
      <c r="I136" s="3">
        <v>13697.18</v>
      </c>
      <c r="J136" s="87">
        <f t="shared" si="12"/>
        <v>0.25</v>
      </c>
      <c r="K136" s="97">
        <f t="shared" si="13"/>
        <v>0.25</v>
      </c>
      <c r="L136" s="88">
        <f t="shared" si="14"/>
        <v>0.18</v>
      </c>
      <c r="M136" s="3">
        <f>SINTETICA102[[#This Row],[MO]]*(1+SINTETICA102[[#This Row],[BDI MO]])</f>
        <v>388.42500000000001</v>
      </c>
      <c r="N136" s="3">
        <f>SINTETICA102[[#This Row],[MAT]]*(1+SINTETICA102[[#This Row],[BDI MAT]])</f>
        <v>155.125</v>
      </c>
      <c r="O136" s="3">
        <f>SINTETICA102[[#This Row],[EQUIP]]*(1+SINTETICA102[[#This Row],[BDI EQUIP]])</f>
        <v>16162.672399999999</v>
      </c>
      <c r="P136" s="3">
        <f>ROUND(SUM(SINTETICA102[[#This Row],[MO C/ BDI]:[EQUIP C/ BDI]])*SINTETICA102[[#This Row],[QTD]],2)</f>
        <v>33412.44</v>
      </c>
      <c r="S136" s="118">
        <f>SINTETICA102[[#This Row],[QTD]]*SINTETICA102[[#This Row],[MO]]</f>
        <v>621.48</v>
      </c>
      <c r="T136" s="118">
        <f>SINTETICA102[[#This Row],[QTD]]*SINTETICA102[[#This Row],[MAT]]</f>
        <v>248.2</v>
      </c>
      <c r="U136" s="118">
        <f>SINTETICA102[[#This Row],[QTD]]*SINTETICA102[[#This Row],[EQUIP]]</f>
        <v>27394.36</v>
      </c>
      <c r="V136" s="118">
        <f>(SINTETICA102[[#This Row],[QTD]]*SINTETICA102[[#This Row],[MO]])*SINTETICA102[[#This Row],[BDI MO]]</f>
        <v>155.37</v>
      </c>
      <c r="W136" s="118">
        <f>(SINTETICA102[[#This Row],[QTD]]*SINTETICA102[[#This Row],[MAT]])*SINTETICA102[[#This Row],[BDI MAT]]</f>
        <v>62.05</v>
      </c>
      <c r="X136" s="118">
        <f>(SINTETICA102[[#This Row],[QTD]]*SINTETICA102[[#This Row],[EQUIP]])*SINTETICA102[[#This Row],[BDI EQUIP]]</f>
        <v>4930.9848000000002</v>
      </c>
      <c r="Y136" s="62"/>
    </row>
    <row r="137" spans="1:25" ht="63.75" x14ac:dyDescent="0.2">
      <c r="A137" s="98" t="s">
        <v>104</v>
      </c>
      <c r="B137" s="98" t="s">
        <v>685</v>
      </c>
      <c r="C137" s="74" t="s">
        <v>95</v>
      </c>
      <c r="D137" s="75" t="s">
        <v>1126</v>
      </c>
      <c r="E137" s="76" t="s">
        <v>1427</v>
      </c>
      <c r="F137" s="109">
        <v>2</v>
      </c>
      <c r="G137" s="3">
        <v>126.99</v>
      </c>
      <c r="H137" s="3">
        <v>103.71</v>
      </c>
      <c r="I137" s="3">
        <v>1962.88</v>
      </c>
      <c r="J137" s="87">
        <f t="shared" si="12"/>
        <v>0.25</v>
      </c>
      <c r="K137" s="97">
        <f t="shared" si="13"/>
        <v>0.25</v>
      </c>
      <c r="L137" s="88">
        <f t="shared" si="14"/>
        <v>0.18</v>
      </c>
      <c r="M137" s="3">
        <f>SINTETICA102[[#This Row],[MO]]*(1+SINTETICA102[[#This Row],[BDI MO]])</f>
        <v>158.73749999999998</v>
      </c>
      <c r="N137" s="3">
        <f>SINTETICA102[[#This Row],[MAT]]*(1+SINTETICA102[[#This Row],[BDI MAT]])</f>
        <v>129.63749999999999</v>
      </c>
      <c r="O137" s="3">
        <f>SINTETICA102[[#This Row],[EQUIP]]*(1+SINTETICA102[[#This Row],[BDI EQUIP]])</f>
        <v>2316.1984000000002</v>
      </c>
      <c r="P137" s="3">
        <f>ROUND(SUM(SINTETICA102[[#This Row],[MO C/ BDI]:[EQUIP C/ BDI]])*SINTETICA102[[#This Row],[QTD]],2)</f>
        <v>5209.1499999999996</v>
      </c>
      <c r="S137" s="118">
        <f>SINTETICA102[[#This Row],[QTD]]*SINTETICA102[[#This Row],[MO]]</f>
        <v>253.98</v>
      </c>
      <c r="T137" s="118">
        <f>SINTETICA102[[#This Row],[QTD]]*SINTETICA102[[#This Row],[MAT]]</f>
        <v>207.42</v>
      </c>
      <c r="U137" s="118">
        <f>SINTETICA102[[#This Row],[QTD]]*SINTETICA102[[#This Row],[EQUIP]]</f>
        <v>3925.76</v>
      </c>
      <c r="V137" s="118">
        <f>(SINTETICA102[[#This Row],[QTD]]*SINTETICA102[[#This Row],[MO]])*SINTETICA102[[#This Row],[BDI MO]]</f>
        <v>63.494999999999997</v>
      </c>
      <c r="W137" s="118">
        <f>(SINTETICA102[[#This Row],[QTD]]*SINTETICA102[[#This Row],[MAT]])*SINTETICA102[[#This Row],[BDI MAT]]</f>
        <v>51.854999999999997</v>
      </c>
      <c r="X137" s="118">
        <f>(SINTETICA102[[#This Row],[QTD]]*SINTETICA102[[#This Row],[EQUIP]])*SINTETICA102[[#This Row],[BDI EQUIP]]</f>
        <v>706.63679999999999</v>
      </c>
      <c r="Y137" s="62"/>
    </row>
    <row r="138" spans="1:25" ht="63.75" x14ac:dyDescent="0.2">
      <c r="A138" s="98" t="s">
        <v>106</v>
      </c>
      <c r="B138" s="98" t="s">
        <v>685</v>
      </c>
      <c r="C138" s="74" t="s">
        <v>97</v>
      </c>
      <c r="D138" s="75" t="s">
        <v>1127</v>
      </c>
      <c r="E138" s="76" t="s">
        <v>1427</v>
      </c>
      <c r="F138" s="109">
        <v>2</v>
      </c>
      <c r="G138" s="3">
        <v>126.99</v>
      </c>
      <c r="H138" s="3">
        <v>103.71</v>
      </c>
      <c r="I138" s="3">
        <v>2250.9899999999998</v>
      </c>
      <c r="J138" s="87">
        <f t="shared" si="12"/>
        <v>0.25</v>
      </c>
      <c r="K138" s="97">
        <f t="shared" si="13"/>
        <v>0.25</v>
      </c>
      <c r="L138" s="88">
        <f t="shared" si="14"/>
        <v>0.18</v>
      </c>
      <c r="M138" s="3">
        <f>SINTETICA102[[#This Row],[MO]]*(1+SINTETICA102[[#This Row],[BDI MO]])</f>
        <v>158.73749999999998</v>
      </c>
      <c r="N138" s="3">
        <f>SINTETICA102[[#This Row],[MAT]]*(1+SINTETICA102[[#This Row],[BDI MAT]])</f>
        <v>129.63749999999999</v>
      </c>
      <c r="O138" s="3">
        <f>SINTETICA102[[#This Row],[EQUIP]]*(1+SINTETICA102[[#This Row],[BDI EQUIP]])</f>
        <v>2656.1681999999996</v>
      </c>
      <c r="P138" s="3">
        <f>ROUND(SUM(SINTETICA102[[#This Row],[MO C/ BDI]:[EQUIP C/ BDI]])*SINTETICA102[[#This Row],[QTD]],2)</f>
        <v>5889.09</v>
      </c>
      <c r="S138" s="118">
        <f>SINTETICA102[[#This Row],[QTD]]*SINTETICA102[[#This Row],[MO]]</f>
        <v>253.98</v>
      </c>
      <c r="T138" s="118">
        <f>SINTETICA102[[#This Row],[QTD]]*SINTETICA102[[#This Row],[MAT]]</f>
        <v>207.42</v>
      </c>
      <c r="U138" s="118">
        <f>SINTETICA102[[#This Row],[QTD]]*SINTETICA102[[#This Row],[EQUIP]]</f>
        <v>4501.9799999999996</v>
      </c>
      <c r="V138" s="118">
        <f>(SINTETICA102[[#This Row],[QTD]]*SINTETICA102[[#This Row],[MO]])*SINTETICA102[[#This Row],[BDI MO]]</f>
        <v>63.494999999999997</v>
      </c>
      <c r="W138" s="118">
        <f>(SINTETICA102[[#This Row],[QTD]]*SINTETICA102[[#This Row],[MAT]])*SINTETICA102[[#This Row],[BDI MAT]]</f>
        <v>51.854999999999997</v>
      </c>
      <c r="X138" s="118">
        <f>(SINTETICA102[[#This Row],[QTD]]*SINTETICA102[[#This Row],[EQUIP]])*SINTETICA102[[#This Row],[BDI EQUIP]]</f>
        <v>810.35639999999989</v>
      </c>
      <c r="Y138" s="62"/>
    </row>
    <row r="139" spans="1:25" ht="63.75" x14ac:dyDescent="0.2">
      <c r="A139" s="98" t="s">
        <v>108</v>
      </c>
      <c r="B139" s="98" t="s">
        <v>685</v>
      </c>
      <c r="C139" s="74" t="s">
        <v>99</v>
      </c>
      <c r="D139" s="75" t="s">
        <v>1128</v>
      </c>
      <c r="E139" s="76" t="s">
        <v>1427</v>
      </c>
      <c r="F139" s="109">
        <v>2</v>
      </c>
      <c r="G139" s="3">
        <v>137.30000000000001</v>
      </c>
      <c r="H139" s="3">
        <v>106.89</v>
      </c>
      <c r="I139" s="3">
        <v>3338.9</v>
      </c>
      <c r="J139" s="87">
        <f t="shared" si="12"/>
        <v>0.25</v>
      </c>
      <c r="K139" s="97">
        <f t="shared" si="13"/>
        <v>0.25</v>
      </c>
      <c r="L139" s="88">
        <f t="shared" si="14"/>
        <v>0.18</v>
      </c>
      <c r="M139" s="3">
        <f>SINTETICA102[[#This Row],[MO]]*(1+SINTETICA102[[#This Row],[BDI MO]])</f>
        <v>171.625</v>
      </c>
      <c r="N139" s="3">
        <f>SINTETICA102[[#This Row],[MAT]]*(1+SINTETICA102[[#This Row],[BDI MAT]])</f>
        <v>133.61250000000001</v>
      </c>
      <c r="O139" s="3">
        <f>SINTETICA102[[#This Row],[EQUIP]]*(1+SINTETICA102[[#This Row],[BDI EQUIP]])</f>
        <v>3939.902</v>
      </c>
      <c r="P139" s="3">
        <f>ROUND(SUM(SINTETICA102[[#This Row],[MO C/ BDI]:[EQUIP C/ BDI]])*SINTETICA102[[#This Row],[QTD]],2)</f>
        <v>8490.2800000000007</v>
      </c>
      <c r="S139" s="118">
        <f>SINTETICA102[[#This Row],[QTD]]*SINTETICA102[[#This Row],[MO]]</f>
        <v>274.60000000000002</v>
      </c>
      <c r="T139" s="118">
        <f>SINTETICA102[[#This Row],[QTD]]*SINTETICA102[[#This Row],[MAT]]</f>
        <v>213.78</v>
      </c>
      <c r="U139" s="118">
        <f>SINTETICA102[[#This Row],[QTD]]*SINTETICA102[[#This Row],[EQUIP]]</f>
        <v>6677.8</v>
      </c>
      <c r="V139" s="118">
        <f>(SINTETICA102[[#This Row],[QTD]]*SINTETICA102[[#This Row],[MO]])*SINTETICA102[[#This Row],[BDI MO]]</f>
        <v>68.650000000000006</v>
      </c>
      <c r="W139" s="118">
        <f>(SINTETICA102[[#This Row],[QTD]]*SINTETICA102[[#This Row],[MAT]])*SINTETICA102[[#This Row],[BDI MAT]]</f>
        <v>53.445</v>
      </c>
      <c r="X139" s="118">
        <f>(SINTETICA102[[#This Row],[QTD]]*SINTETICA102[[#This Row],[EQUIP]])*SINTETICA102[[#This Row],[BDI EQUIP]]</f>
        <v>1202.0039999999999</v>
      </c>
      <c r="Y139" s="62"/>
    </row>
    <row r="140" spans="1:25" ht="63.75" x14ac:dyDescent="0.2">
      <c r="A140" s="98" t="s">
        <v>110</v>
      </c>
      <c r="B140" s="98" t="s">
        <v>685</v>
      </c>
      <c r="C140" s="74" t="s">
        <v>101</v>
      </c>
      <c r="D140" s="75" t="s">
        <v>1129</v>
      </c>
      <c r="E140" s="76" t="s">
        <v>1427</v>
      </c>
      <c r="F140" s="109">
        <v>2</v>
      </c>
      <c r="G140" s="3">
        <v>143.32</v>
      </c>
      <c r="H140" s="3">
        <v>108.74</v>
      </c>
      <c r="I140" s="3">
        <v>4415.16</v>
      </c>
      <c r="J140" s="87">
        <f t="shared" si="12"/>
        <v>0.25</v>
      </c>
      <c r="K140" s="97">
        <f t="shared" si="13"/>
        <v>0.25</v>
      </c>
      <c r="L140" s="88">
        <f t="shared" si="14"/>
        <v>0.18</v>
      </c>
      <c r="M140" s="3">
        <f>SINTETICA102[[#This Row],[MO]]*(1+SINTETICA102[[#This Row],[BDI MO]])</f>
        <v>179.14999999999998</v>
      </c>
      <c r="N140" s="3">
        <f>SINTETICA102[[#This Row],[MAT]]*(1+SINTETICA102[[#This Row],[BDI MAT]])</f>
        <v>135.92499999999998</v>
      </c>
      <c r="O140" s="3">
        <f>SINTETICA102[[#This Row],[EQUIP]]*(1+SINTETICA102[[#This Row],[BDI EQUIP]])</f>
        <v>5209.8887999999997</v>
      </c>
      <c r="P140" s="3">
        <f>ROUND(SUM(SINTETICA102[[#This Row],[MO C/ BDI]:[EQUIP C/ BDI]])*SINTETICA102[[#This Row],[QTD]],2)</f>
        <v>11049.93</v>
      </c>
      <c r="S140" s="118">
        <f>SINTETICA102[[#This Row],[QTD]]*SINTETICA102[[#This Row],[MO]]</f>
        <v>286.64</v>
      </c>
      <c r="T140" s="118">
        <f>SINTETICA102[[#This Row],[QTD]]*SINTETICA102[[#This Row],[MAT]]</f>
        <v>217.48</v>
      </c>
      <c r="U140" s="118">
        <f>SINTETICA102[[#This Row],[QTD]]*SINTETICA102[[#This Row],[EQUIP]]</f>
        <v>8830.32</v>
      </c>
      <c r="V140" s="118">
        <f>(SINTETICA102[[#This Row],[QTD]]*SINTETICA102[[#This Row],[MO]])*SINTETICA102[[#This Row],[BDI MO]]</f>
        <v>71.66</v>
      </c>
      <c r="W140" s="118">
        <f>(SINTETICA102[[#This Row],[QTD]]*SINTETICA102[[#This Row],[MAT]])*SINTETICA102[[#This Row],[BDI MAT]]</f>
        <v>54.37</v>
      </c>
      <c r="X140" s="118">
        <f>(SINTETICA102[[#This Row],[QTD]]*SINTETICA102[[#This Row],[EQUIP]])*SINTETICA102[[#This Row],[BDI EQUIP]]</f>
        <v>1589.4576</v>
      </c>
      <c r="Y140" s="62"/>
    </row>
    <row r="141" spans="1:25" ht="63.75" x14ac:dyDescent="0.2">
      <c r="A141" s="98" t="s">
        <v>112</v>
      </c>
      <c r="B141" s="98" t="s">
        <v>685</v>
      </c>
      <c r="C141" s="74" t="s">
        <v>103</v>
      </c>
      <c r="D141" s="75" t="s">
        <v>1130</v>
      </c>
      <c r="E141" s="76" t="s">
        <v>1427</v>
      </c>
      <c r="F141" s="109">
        <v>2</v>
      </c>
      <c r="G141" s="3">
        <v>216.13</v>
      </c>
      <c r="H141" s="3">
        <v>144.22999999999999</v>
      </c>
      <c r="I141" s="3">
        <v>7321.6</v>
      </c>
      <c r="J141" s="87">
        <f t="shared" si="12"/>
        <v>0.25</v>
      </c>
      <c r="K141" s="97">
        <f t="shared" si="13"/>
        <v>0.25</v>
      </c>
      <c r="L141" s="88">
        <f t="shared" si="14"/>
        <v>0.18</v>
      </c>
      <c r="M141" s="3">
        <f>SINTETICA102[[#This Row],[MO]]*(1+SINTETICA102[[#This Row],[BDI MO]])</f>
        <v>270.16250000000002</v>
      </c>
      <c r="N141" s="3">
        <f>SINTETICA102[[#This Row],[MAT]]*(1+SINTETICA102[[#This Row],[BDI MAT]])</f>
        <v>180.28749999999999</v>
      </c>
      <c r="O141" s="3">
        <f>SINTETICA102[[#This Row],[EQUIP]]*(1+SINTETICA102[[#This Row],[BDI EQUIP]])</f>
        <v>8639.4879999999994</v>
      </c>
      <c r="P141" s="3">
        <f>ROUND(SUM(SINTETICA102[[#This Row],[MO C/ BDI]:[EQUIP C/ BDI]])*SINTETICA102[[#This Row],[QTD]],2)</f>
        <v>18179.88</v>
      </c>
      <c r="S141" s="118">
        <f>SINTETICA102[[#This Row],[QTD]]*SINTETICA102[[#This Row],[MO]]</f>
        <v>432.26</v>
      </c>
      <c r="T141" s="118">
        <f>SINTETICA102[[#This Row],[QTD]]*SINTETICA102[[#This Row],[MAT]]</f>
        <v>288.45999999999998</v>
      </c>
      <c r="U141" s="118">
        <f>SINTETICA102[[#This Row],[QTD]]*SINTETICA102[[#This Row],[EQUIP]]</f>
        <v>14643.2</v>
      </c>
      <c r="V141" s="118">
        <f>(SINTETICA102[[#This Row],[QTD]]*SINTETICA102[[#This Row],[MO]])*SINTETICA102[[#This Row],[BDI MO]]</f>
        <v>108.065</v>
      </c>
      <c r="W141" s="118">
        <f>(SINTETICA102[[#This Row],[QTD]]*SINTETICA102[[#This Row],[MAT]])*SINTETICA102[[#This Row],[BDI MAT]]</f>
        <v>72.114999999999995</v>
      </c>
      <c r="X141" s="118">
        <f>(SINTETICA102[[#This Row],[QTD]]*SINTETICA102[[#This Row],[EQUIP]])*SINTETICA102[[#This Row],[BDI EQUIP]]</f>
        <v>2635.7759999999998</v>
      </c>
      <c r="Y141" s="62"/>
    </row>
    <row r="142" spans="1:25" ht="63.75" x14ac:dyDescent="0.2">
      <c r="A142" s="98" t="s">
        <v>114</v>
      </c>
      <c r="B142" s="98" t="s">
        <v>685</v>
      </c>
      <c r="C142" s="74" t="s">
        <v>105</v>
      </c>
      <c r="D142" s="75" t="s">
        <v>1131</v>
      </c>
      <c r="E142" s="76" t="s">
        <v>1427</v>
      </c>
      <c r="F142" s="109">
        <v>2</v>
      </c>
      <c r="G142" s="3">
        <v>224.69</v>
      </c>
      <c r="H142" s="3">
        <v>146.87</v>
      </c>
      <c r="I142" s="3">
        <v>7883.78</v>
      </c>
      <c r="J142" s="87">
        <f t="shared" si="12"/>
        <v>0.25</v>
      </c>
      <c r="K142" s="97">
        <f t="shared" si="13"/>
        <v>0.25</v>
      </c>
      <c r="L142" s="88">
        <f t="shared" si="14"/>
        <v>0.18</v>
      </c>
      <c r="M142" s="3">
        <f>SINTETICA102[[#This Row],[MO]]*(1+SINTETICA102[[#This Row],[BDI MO]])</f>
        <v>280.86250000000001</v>
      </c>
      <c r="N142" s="3">
        <f>SINTETICA102[[#This Row],[MAT]]*(1+SINTETICA102[[#This Row],[BDI MAT]])</f>
        <v>183.58750000000001</v>
      </c>
      <c r="O142" s="3">
        <f>SINTETICA102[[#This Row],[EQUIP]]*(1+SINTETICA102[[#This Row],[BDI EQUIP]])</f>
        <v>9302.8603999999996</v>
      </c>
      <c r="P142" s="3">
        <f>ROUND(SUM(SINTETICA102[[#This Row],[MO C/ BDI]:[EQUIP C/ BDI]])*SINTETICA102[[#This Row],[QTD]],2)</f>
        <v>19534.62</v>
      </c>
      <c r="S142" s="118">
        <f>SINTETICA102[[#This Row],[QTD]]*SINTETICA102[[#This Row],[MO]]</f>
        <v>449.38</v>
      </c>
      <c r="T142" s="118">
        <f>SINTETICA102[[#This Row],[QTD]]*SINTETICA102[[#This Row],[MAT]]</f>
        <v>293.74</v>
      </c>
      <c r="U142" s="118">
        <f>SINTETICA102[[#This Row],[QTD]]*SINTETICA102[[#This Row],[EQUIP]]</f>
        <v>15767.56</v>
      </c>
      <c r="V142" s="118">
        <f>(SINTETICA102[[#This Row],[QTD]]*SINTETICA102[[#This Row],[MO]])*SINTETICA102[[#This Row],[BDI MO]]</f>
        <v>112.345</v>
      </c>
      <c r="W142" s="118">
        <f>(SINTETICA102[[#This Row],[QTD]]*SINTETICA102[[#This Row],[MAT]])*SINTETICA102[[#This Row],[BDI MAT]]</f>
        <v>73.435000000000002</v>
      </c>
      <c r="X142" s="118">
        <f>(SINTETICA102[[#This Row],[QTD]]*SINTETICA102[[#This Row],[EQUIP]])*SINTETICA102[[#This Row],[BDI EQUIP]]</f>
        <v>2838.1607999999997</v>
      </c>
      <c r="Y142" s="62"/>
    </row>
    <row r="143" spans="1:25" ht="63.75" x14ac:dyDescent="0.2">
      <c r="A143" s="98" t="s">
        <v>116</v>
      </c>
      <c r="B143" s="98" t="s">
        <v>685</v>
      </c>
      <c r="C143" s="74" t="s">
        <v>107</v>
      </c>
      <c r="D143" s="75" t="s">
        <v>1132</v>
      </c>
      <c r="E143" s="76" t="s">
        <v>1427</v>
      </c>
      <c r="F143" s="109">
        <v>2</v>
      </c>
      <c r="G143" s="3">
        <v>258.68</v>
      </c>
      <c r="H143" s="3">
        <v>157.32</v>
      </c>
      <c r="I143" s="3">
        <v>11650.67</v>
      </c>
      <c r="J143" s="87">
        <f t="shared" si="12"/>
        <v>0.25</v>
      </c>
      <c r="K143" s="97">
        <f t="shared" si="13"/>
        <v>0.25</v>
      </c>
      <c r="L143" s="88">
        <f t="shared" si="14"/>
        <v>0.18</v>
      </c>
      <c r="M143" s="3">
        <f>SINTETICA102[[#This Row],[MO]]*(1+SINTETICA102[[#This Row],[BDI MO]])</f>
        <v>323.35000000000002</v>
      </c>
      <c r="N143" s="3">
        <f>SINTETICA102[[#This Row],[MAT]]*(1+SINTETICA102[[#This Row],[BDI MAT]])</f>
        <v>196.64999999999998</v>
      </c>
      <c r="O143" s="3">
        <f>SINTETICA102[[#This Row],[EQUIP]]*(1+SINTETICA102[[#This Row],[BDI EQUIP]])</f>
        <v>13747.7906</v>
      </c>
      <c r="P143" s="3">
        <f>ROUND(SUM(SINTETICA102[[#This Row],[MO C/ BDI]:[EQUIP C/ BDI]])*SINTETICA102[[#This Row],[QTD]],2)</f>
        <v>28535.58</v>
      </c>
      <c r="S143" s="118">
        <f>SINTETICA102[[#This Row],[QTD]]*SINTETICA102[[#This Row],[MO]]</f>
        <v>517.36</v>
      </c>
      <c r="T143" s="118">
        <f>SINTETICA102[[#This Row],[QTD]]*SINTETICA102[[#This Row],[MAT]]</f>
        <v>314.64</v>
      </c>
      <c r="U143" s="118">
        <f>SINTETICA102[[#This Row],[QTD]]*SINTETICA102[[#This Row],[EQUIP]]</f>
        <v>23301.34</v>
      </c>
      <c r="V143" s="118">
        <f>(SINTETICA102[[#This Row],[QTD]]*SINTETICA102[[#This Row],[MO]])*SINTETICA102[[#This Row],[BDI MO]]</f>
        <v>129.34</v>
      </c>
      <c r="W143" s="118">
        <f>(SINTETICA102[[#This Row],[QTD]]*SINTETICA102[[#This Row],[MAT]])*SINTETICA102[[#This Row],[BDI MAT]]</f>
        <v>78.66</v>
      </c>
      <c r="X143" s="118">
        <f>(SINTETICA102[[#This Row],[QTD]]*SINTETICA102[[#This Row],[EQUIP]])*SINTETICA102[[#This Row],[BDI EQUIP]]</f>
        <v>4194.2411999999995</v>
      </c>
      <c r="Y143" s="62"/>
    </row>
    <row r="144" spans="1:25" ht="63.75" x14ac:dyDescent="0.2">
      <c r="A144" s="98" t="s">
        <v>118</v>
      </c>
      <c r="B144" s="98" t="s">
        <v>685</v>
      </c>
      <c r="C144" s="74" t="s">
        <v>109</v>
      </c>
      <c r="D144" s="75" t="s">
        <v>1133</v>
      </c>
      <c r="E144" s="76" t="s">
        <v>1427</v>
      </c>
      <c r="F144" s="109">
        <v>2</v>
      </c>
      <c r="G144" s="3">
        <v>310.74</v>
      </c>
      <c r="H144" s="3">
        <v>124.1</v>
      </c>
      <c r="I144" s="3">
        <v>13770.55</v>
      </c>
      <c r="J144" s="87">
        <f t="shared" si="12"/>
        <v>0.25</v>
      </c>
      <c r="K144" s="97">
        <f t="shared" si="13"/>
        <v>0.25</v>
      </c>
      <c r="L144" s="88">
        <f t="shared" si="14"/>
        <v>0.18</v>
      </c>
      <c r="M144" s="3">
        <f>SINTETICA102[[#This Row],[MO]]*(1+SINTETICA102[[#This Row],[BDI MO]])</f>
        <v>388.42500000000001</v>
      </c>
      <c r="N144" s="3">
        <f>SINTETICA102[[#This Row],[MAT]]*(1+SINTETICA102[[#This Row],[BDI MAT]])</f>
        <v>155.125</v>
      </c>
      <c r="O144" s="3">
        <f>SINTETICA102[[#This Row],[EQUIP]]*(1+SINTETICA102[[#This Row],[BDI EQUIP]])</f>
        <v>16249.248999999998</v>
      </c>
      <c r="P144" s="3">
        <f>ROUND(SUM(SINTETICA102[[#This Row],[MO C/ BDI]:[EQUIP C/ BDI]])*SINTETICA102[[#This Row],[QTD]],2)</f>
        <v>33585.599999999999</v>
      </c>
      <c r="S144" s="118">
        <f>SINTETICA102[[#This Row],[QTD]]*SINTETICA102[[#This Row],[MO]]</f>
        <v>621.48</v>
      </c>
      <c r="T144" s="118">
        <f>SINTETICA102[[#This Row],[QTD]]*SINTETICA102[[#This Row],[MAT]]</f>
        <v>248.2</v>
      </c>
      <c r="U144" s="118">
        <f>SINTETICA102[[#This Row],[QTD]]*SINTETICA102[[#This Row],[EQUIP]]</f>
        <v>27541.1</v>
      </c>
      <c r="V144" s="118">
        <f>(SINTETICA102[[#This Row],[QTD]]*SINTETICA102[[#This Row],[MO]])*SINTETICA102[[#This Row],[BDI MO]]</f>
        <v>155.37</v>
      </c>
      <c r="W144" s="118">
        <f>(SINTETICA102[[#This Row],[QTD]]*SINTETICA102[[#This Row],[MAT]])*SINTETICA102[[#This Row],[BDI MAT]]</f>
        <v>62.05</v>
      </c>
      <c r="X144" s="118">
        <f>(SINTETICA102[[#This Row],[QTD]]*SINTETICA102[[#This Row],[EQUIP]])*SINTETICA102[[#This Row],[BDI EQUIP]]</f>
        <v>4957.3979999999992</v>
      </c>
      <c r="Y144" s="62"/>
    </row>
    <row r="145" spans="1:25" ht="63.75" x14ac:dyDescent="0.2">
      <c r="A145" s="98" t="s">
        <v>120</v>
      </c>
      <c r="B145" s="98" t="s">
        <v>685</v>
      </c>
      <c r="C145" s="74" t="s">
        <v>111</v>
      </c>
      <c r="D145" s="75" t="s">
        <v>1134</v>
      </c>
      <c r="E145" s="76" t="s">
        <v>1427</v>
      </c>
      <c r="F145" s="109">
        <v>2</v>
      </c>
      <c r="G145" s="3">
        <v>310.74</v>
      </c>
      <c r="H145" s="3">
        <v>124.1</v>
      </c>
      <c r="I145" s="3">
        <v>14392.29</v>
      </c>
      <c r="J145" s="87">
        <f t="shared" si="12"/>
        <v>0.25</v>
      </c>
      <c r="K145" s="97">
        <f t="shared" si="13"/>
        <v>0.25</v>
      </c>
      <c r="L145" s="88">
        <f t="shared" si="14"/>
        <v>0.18</v>
      </c>
      <c r="M145" s="3">
        <f>SINTETICA102[[#This Row],[MO]]*(1+SINTETICA102[[#This Row],[BDI MO]])</f>
        <v>388.42500000000001</v>
      </c>
      <c r="N145" s="3">
        <f>SINTETICA102[[#This Row],[MAT]]*(1+SINTETICA102[[#This Row],[BDI MAT]])</f>
        <v>155.125</v>
      </c>
      <c r="O145" s="3">
        <f>SINTETICA102[[#This Row],[EQUIP]]*(1+SINTETICA102[[#This Row],[BDI EQUIP]])</f>
        <v>16982.9022</v>
      </c>
      <c r="P145" s="3">
        <f>ROUND(SUM(SINTETICA102[[#This Row],[MO C/ BDI]:[EQUIP C/ BDI]])*SINTETICA102[[#This Row],[QTD]],2)</f>
        <v>35052.9</v>
      </c>
      <c r="S145" s="118">
        <f>SINTETICA102[[#This Row],[QTD]]*SINTETICA102[[#This Row],[MO]]</f>
        <v>621.48</v>
      </c>
      <c r="T145" s="118">
        <f>SINTETICA102[[#This Row],[QTD]]*SINTETICA102[[#This Row],[MAT]]</f>
        <v>248.2</v>
      </c>
      <c r="U145" s="118">
        <f>SINTETICA102[[#This Row],[QTD]]*SINTETICA102[[#This Row],[EQUIP]]</f>
        <v>28784.58</v>
      </c>
      <c r="V145" s="118">
        <f>(SINTETICA102[[#This Row],[QTD]]*SINTETICA102[[#This Row],[MO]])*SINTETICA102[[#This Row],[BDI MO]]</f>
        <v>155.37</v>
      </c>
      <c r="W145" s="118">
        <f>(SINTETICA102[[#This Row],[QTD]]*SINTETICA102[[#This Row],[MAT]])*SINTETICA102[[#This Row],[BDI MAT]]</f>
        <v>62.05</v>
      </c>
      <c r="X145" s="118">
        <f>(SINTETICA102[[#This Row],[QTD]]*SINTETICA102[[#This Row],[EQUIP]])*SINTETICA102[[#This Row],[BDI EQUIP]]</f>
        <v>5181.2244000000001</v>
      </c>
      <c r="Y145" s="62"/>
    </row>
    <row r="146" spans="1:25" ht="63.75" x14ac:dyDescent="0.2">
      <c r="A146" s="98" t="s">
        <v>122</v>
      </c>
      <c r="B146" s="98" t="s">
        <v>685</v>
      </c>
      <c r="C146" s="74" t="s">
        <v>113</v>
      </c>
      <c r="D146" s="75" t="s">
        <v>1135</v>
      </c>
      <c r="E146" s="76" t="s">
        <v>1427</v>
      </c>
      <c r="F146" s="109">
        <v>2</v>
      </c>
      <c r="G146" s="3">
        <v>126.99</v>
      </c>
      <c r="H146" s="3">
        <v>103.71</v>
      </c>
      <c r="I146" s="3">
        <v>2315.6</v>
      </c>
      <c r="J146" s="87">
        <f t="shared" si="12"/>
        <v>0.25</v>
      </c>
      <c r="K146" s="97">
        <f t="shared" si="13"/>
        <v>0.25</v>
      </c>
      <c r="L146" s="88">
        <f t="shared" si="14"/>
        <v>0.18</v>
      </c>
      <c r="M146" s="3">
        <f>SINTETICA102[[#This Row],[MO]]*(1+SINTETICA102[[#This Row],[BDI MO]])</f>
        <v>158.73749999999998</v>
      </c>
      <c r="N146" s="3">
        <f>SINTETICA102[[#This Row],[MAT]]*(1+SINTETICA102[[#This Row],[BDI MAT]])</f>
        <v>129.63749999999999</v>
      </c>
      <c r="O146" s="3">
        <f>SINTETICA102[[#This Row],[EQUIP]]*(1+SINTETICA102[[#This Row],[BDI EQUIP]])</f>
        <v>2732.4079999999999</v>
      </c>
      <c r="P146" s="3">
        <f>ROUND(SUM(SINTETICA102[[#This Row],[MO C/ BDI]:[EQUIP C/ BDI]])*SINTETICA102[[#This Row],[QTD]],2)</f>
        <v>6041.57</v>
      </c>
      <c r="S146" s="118">
        <f>SINTETICA102[[#This Row],[QTD]]*SINTETICA102[[#This Row],[MO]]</f>
        <v>253.98</v>
      </c>
      <c r="T146" s="118">
        <f>SINTETICA102[[#This Row],[QTD]]*SINTETICA102[[#This Row],[MAT]]</f>
        <v>207.42</v>
      </c>
      <c r="U146" s="118">
        <f>SINTETICA102[[#This Row],[QTD]]*SINTETICA102[[#This Row],[EQUIP]]</f>
        <v>4631.2</v>
      </c>
      <c r="V146" s="118">
        <f>(SINTETICA102[[#This Row],[QTD]]*SINTETICA102[[#This Row],[MO]])*SINTETICA102[[#This Row],[BDI MO]]</f>
        <v>63.494999999999997</v>
      </c>
      <c r="W146" s="118">
        <f>(SINTETICA102[[#This Row],[QTD]]*SINTETICA102[[#This Row],[MAT]])*SINTETICA102[[#This Row],[BDI MAT]]</f>
        <v>51.854999999999997</v>
      </c>
      <c r="X146" s="118">
        <f>(SINTETICA102[[#This Row],[QTD]]*SINTETICA102[[#This Row],[EQUIP]])*SINTETICA102[[#This Row],[BDI EQUIP]]</f>
        <v>833.61599999999999</v>
      </c>
      <c r="Y146" s="62"/>
    </row>
    <row r="147" spans="1:25" ht="63.75" x14ac:dyDescent="0.2">
      <c r="A147" s="98" t="s">
        <v>124</v>
      </c>
      <c r="B147" s="98" t="s">
        <v>685</v>
      </c>
      <c r="C147" s="74" t="s">
        <v>115</v>
      </c>
      <c r="D147" s="75" t="s">
        <v>1136</v>
      </c>
      <c r="E147" s="76" t="s">
        <v>1427</v>
      </c>
      <c r="F147" s="109">
        <v>2</v>
      </c>
      <c r="G147" s="3">
        <v>126.99</v>
      </c>
      <c r="H147" s="3">
        <v>103.71</v>
      </c>
      <c r="I147" s="3">
        <v>2592.79</v>
      </c>
      <c r="J147" s="87">
        <f t="shared" si="12"/>
        <v>0.25</v>
      </c>
      <c r="K147" s="97">
        <f t="shared" si="13"/>
        <v>0.25</v>
      </c>
      <c r="L147" s="88">
        <f t="shared" si="14"/>
        <v>0.18</v>
      </c>
      <c r="M147" s="3">
        <f>SINTETICA102[[#This Row],[MO]]*(1+SINTETICA102[[#This Row],[BDI MO]])</f>
        <v>158.73749999999998</v>
      </c>
      <c r="N147" s="3">
        <f>SINTETICA102[[#This Row],[MAT]]*(1+SINTETICA102[[#This Row],[BDI MAT]])</f>
        <v>129.63749999999999</v>
      </c>
      <c r="O147" s="3">
        <f>SINTETICA102[[#This Row],[EQUIP]]*(1+SINTETICA102[[#This Row],[BDI EQUIP]])</f>
        <v>3059.4921999999997</v>
      </c>
      <c r="P147" s="3">
        <f>ROUND(SUM(SINTETICA102[[#This Row],[MO C/ BDI]:[EQUIP C/ BDI]])*SINTETICA102[[#This Row],[QTD]],2)</f>
        <v>6695.73</v>
      </c>
      <c r="S147" s="118">
        <f>SINTETICA102[[#This Row],[QTD]]*SINTETICA102[[#This Row],[MO]]</f>
        <v>253.98</v>
      </c>
      <c r="T147" s="118">
        <f>SINTETICA102[[#This Row],[QTD]]*SINTETICA102[[#This Row],[MAT]]</f>
        <v>207.42</v>
      </c>
      <c r="U147" s="118">
        <f>SINTETICA102[[#This Row],[QTD]]*SINTETICA102[[#This Row],[EQUIP]]</f>
        <v>5185.58</v>
      </c>
      <c r="V147" s="118">
        <f>(SINTETICA102[[#This Row],[QTD]]*SINTETICA102[[#This Row],[MO]])*SINTETICA102[[#This Row],[BDI MO]]</f>
        <v>63.494999999999997</v>
      </c>
      <c r="W147" s="118">
        <f>(SINTETICA102[[#This Row],[QTD]]*SINTETICA102[[#This Row],[MAT]])*SINTETICA102[[#This Row],[BDI MAT]]</f>
        <v>51.854999999999997</v>
      </c>
      <c r="X147" s="118">
        <f>(SINTETICA102[[#This Row],[QTD]]*SINTETICA102[[#This Row],[EQUIP]])*SINTETICA102[[#This Row],[BDI EQUIP]]</f>
        <v>933.4043999999999</v>
      </c>
      <c r="Y147" s="62"/>
    </row>
    <row r="148" spans="1:25" ht="63.75" x14ac:dyDescent="0.2">
      <c r="A148" s="98" t="s">
        <v>691</v>
      </c>
      <c r="B148" s="98" t="s">
        <v>685</v>
      </c>
      <c r="C148" s="74" t="s">
        <v>117</v>
      </c>
      <c r="D148" s="75" t="s">
        <v>1137</v>
      </c>
      <c r="E148" s="76" t="s">
        <v>1427</v>
      </c>
      <c r="F148" s="109">
        <v>2</v>
      </c>
      <c r="G148" s="3">
        <v>137.30000000000001</v>
      </c>
      <c r="H148" s="3">
        <v>106.89</v>
      </c>
      <c r="I148" s="3">
        <v>3849.07</v>
      </c>
      <c r="J148" s="87">
        <f t="shared" si="12"/>
        <v>0.25</v>
      </c>
      <c r="K148" s="97">
        <f t="shared" si="13"/>
        <v>0.25</v>
      </c>
      <c r="L148" s="88">
        <f t="shared" si="14"/>
        <v>0.18</v>
      </c>
      <c r="M148" s="3">
        <f>SINTETICA102[[#This Row],[MO]]*(1+SINTETICA102[[#This Row],[BDI MO]])</f>
        <v>171.625</v>
      </c>
      <c r="N148" s="3">
        <f>SINTETICA102[[#This Row],[MAT]]*(1+SINTETICA102[[#This Row],[BDI MAT]])</f>
        <v>133.61250000000001</v>
      </c>
      <c r="O148" s="3">
        <f>SINTETICA102[[#This Row],[EQUIP]]*(1+SINTETICA102[[#This Row],[BDI EQUIP]])</f>
        <v>4541.9026000000003</v>
      </c>
      <c r="P148" s="3">
        <f>ROUND(SUM(SINTETICA102[[#This Row],[MO C/ BDI]:[EQUIP C/ BDI]])*SINTETICA102[[#This Row],[QTD]],2)</f>
        <v>9694.2800000000007</v>
      </c>
      <c r="S148" s="118">
        <f>SINTETICA102[[#This Row],[QTD]]*SINTETICA102[[#This Row],[MO]]</f>
        <v>274.60000000000002</v>
      </c>
      <c r="T148" s="118">
        <f>SINTETICA102[[#This Row],[QTD]]*SINTETICA102[[#This Row],[MAT]]</f>
        <v>213.78</v>
      </c>
      <c r="U148" s="118">
        <f>SINTETICA102[[#This Row],[QTD]]*SINTETICA102[[#This Row],[EQUIP]]</f>
        <v>7698.14</v>
      </c>
      <c r="V148" s="118">
        <f>(SINTETICA102[[#This Row],[QTD]]*SINTETICA102[[#This Row],[MO]])*SINTETICA102[[#This Row],[BDI MO]]</f>
        <v>68.650000000000006</v>
      </c>
      <c r="W148" s="118">
        <f>(SINTETICA102[[#This Row],[QTD]]*SINTETICA102[[#This Row],[MAT]])*SINTETICA102[[#This Row],[BDI MAT]]</f>
        <v>53.445</v>
      </c>
      <c r="X148" s="118">
        <f>(SINTETICA102[[#This Row],[QTD]]*SINTETICA102[[#This Row],[EQUIP]])*SINTETICA102[[#This Row],[BDI EQUIP]]</f>
        <v>1385.6651999999999</v>
      </c>
      <c r="Y148" s="62"/>
    </row>
    <row r="149" spans="1:25" ht="63.75" x14ac:dyDescent="0.2">
      <c r="A149" s="98" t="s">
        <v>692</v>
      </c>
      <c r="B149" s="98" t="s">
        <v>685</v>
      </c>
      <c r="C149" s="74" t="s">
        <v>119</v>
      </c>
      <c r="D149" s="75" t="s">
        <v>1138</v>
      </c>
      <c r="E149" s="76" t="s">
        <v>1427</v>
      </c>
      <c r="F149" s="109">
        <v>2</v>
      </c>
      <c r="G149" s="3">
        <v>143.32</v>
      </c>
      <c r="H149" s="3">
        <v>108.74</v>
      </c>
      <c r="I149" s="3">
        <v>5319.75</v>
      </c>
      <c r="J149" s="87">
        <f t="shared" si="12"/>
        <v>0.25</v>
      </c>
      <c r="K149" s="97">
        <f t="shared" si="13"/>
        <v>0.25</v>
      </c>
      <c r="L149" s="88">
        <f t="shared" si="14"/>
        <v>0.18</v>
      </c>
      <c r="M149" s="3">
        <f>SINTETICA102[[#This Row],[MO]]*(1+SINTETICA102[[#This Row],[BDI MO]])</f>
        <v>179.14999999999998</v>
      </c>
      <c r="N149" s="3">
        <f>SINTETICA102[[#This Row],[MAT]]*(1+SINTETICA102[[#This Row],[BDI MAT]])</f>
        <v>135.92499999999998</v>
      </c>
      <c r="O149" s="3">
        <f>SINTETICA102[[#This Row],[EQUIP]]*(1+SINTETICA102[[#This Row],[BDI EQUIP]])</f>
        <v>6277.3049999999994</v>
      </c>
      <c r="P149" s="3">
        <f>ROUND(SUM(SINTETICA102[[#This Row],[MO C/ BDI]:[EQUIP C/ BDI]])*SINTETICA102[[#This Row],[QTD]],2)</f>
        <v>13184.76</v>
      </c>
      <c r="S149" s="118">
        <f>SINTETICA102[[#This Row],[QTD]]*SINTETICA102[[#This Row],[MO]]</f>
        <v>286.64</v>
      </c>
      <c r="T149" s="118">
        <f>SINTETICA102[[#This Row],[QTD]]*SINTETICA102[[#This Row],[MAT]]</f>
        <v>217.48</v>
      </c>
      <c r="U149" s="118">
        <f>SINTETICA102[[#This Row],[QTD]]*SINTETICA102[[#This Row],[EQUIP]]</f>
        <v>10639.5</v>
      </c>
      <c r="V149" s="118">
        <f>(SINTETICA102[[#This Row],[QTD]]*SINTETICA102[[#This Row],[MO]])*SINTETICA102[[#This Row],[BDI MO]]</f>
        <v>71.66</v>
      </c>
      <c r="W149" s="118">
        <f>(SINTETICA102[[#This Row],[QTD]]*SINTETICA102[[#This Row],[MAT]])*SINTETICA102[[#This Row],[BDI MAT]]</f>
        <v>54.37</v>
      </c>
      <c r="X149" s="118">
        <f>(SINTETICA102[[#This Row],[QTD]]*SINTETICA102[[#This Row],[EQUIP]])*SINTETICA102[[#This Row],[BDI EQUIP]]</f>
        <v>1915.11</v>
      </c>
      <c r="Y149" s="62"/>
    </row>
    <row r="150" spans="1:25" ht="63.75" x14ac:dyDescent="0.2">
      <c r="A150" s="98" t="s">
        <v>693</v>
      </c>
      <c r="B150" s="98" t="s">
        <v>685</v>
      </c>
      <c r="C150" s="74" t="s">
        <v>121</v>
      </c>
      <c r="D150" s="75" t="s">
        <v>1139</v>
      </c>
      <c r="E150" s="76" t="s">
        <v>1427</v>
      </c>
      <c r="F150" s="109">
        <v>2</v>
      </c>
      <c r="G150" s="3">
        <v>237.4</v>
      </c>
      <c r="H150" s="3">
        <v>156.66999999999999</v>
      </c>
      <c r="I150" s="3">
        <v>12643.13</v>
      </c>
      <c r="J150" s="87">
        <f t="shared" si="12"/>
        <v>0.25</v>
      </c>
      <c r="K150" s="97">
        <f t="shared" si="13"/>
        <v>0.25</v>
      </c>
      <c r="L150" s="88">
        <f t="shared" si="14"/>
        <v>0.18</v>
      </c>
      <c r="M150" s="3">
        <f>SINTETICA102[[#This Row],[MO]]*(1+SINTETICA102[[#This Row],[BDI MO]])</f>
        <v>296.75</v>
      </c>
      <c r="N150" s="3">
        <f>SINTETICA102[[#This Row],[MAT]]*(1+SINTETICA102[[#This Row],[BDI MAT]])</f>
        <v>195.83749999999998</v>
      </c>
      <c r="O150" s="3">
        <f>SINTETICA102[[#This Row],[EQUIP]]*(1+SINTETICA102[[#This Row],[BDI EQUIP]])</f>
        <v>14918.893399999999</v>
      </c>
      <c r="P150" s="3">
        <f>ROUND(SUM(SINTETICA102[[#This Row],[MO C/ BDI]:[EQUIP C/ BDI]])*SINTETICA102[[#This Row],[QTD]],2)</f>
        <v>30822.959999999999</v>
      </c>
      <c r="S150" s="118">
        <f>SINTETICA102[[#This Row],[QTD]]*SINTETICA102[[#This Row],[MO]]</f>
        <v>474.8</v>
      </c>
      <c r="T150" s="118">
        <f>SINTETICA102[[#This Row],[QTD]]*SINTETICA102[[#This Row],[MAT]]</f>
        <v>313.33999999999997</v>
      </c>
      <c r="U150" s="118">
        <f>SINTETICA102[[#This Row],[QTD]]*SINTETICA102[[#This Row],[EQUIP]]</f>
        <v>25286.26</v>
      </c>
      <c r="V150" s="118">
        <f>(SINTETICA102[[#This Row],[QTD]]*SINTETICA102[[#This Row],[MO]])*SINTETICA102[[#This Row],[BDI MO]]</f>
        <v>118.7</v>
      </c>
      <c r="W150" s="118">
        <f>(SINTETICA102[[#This Row],[QTD]]*SINTETICA102[[#This Row],[MAT]])*SINTETICA102[[#This Row],[BDI MAT]]</f>
        <v>78.334999999999994</v>
      </c>
      <c r="X150" s="118">
        <f>(SINTETICA102[[#This Row],[QTD]]*SINTETICA102[[#This Row],[EQUIP]])*SINTETICA102[[#This Row],[BDI EQUIP]]</f>
        <v>4551.5267999999996</v>
      </c>
      <c r="Y150" s="62"/>
    </row>
    <row r="151" spans="1:25" ht="63.75" x14ac:dyDescent="0.2">
      <c r="A151" s="98" t="s">
        <v>694</v>
      </c>
      <c r="B151" s="98" t="s">
        <v>685</v>
      </c>
      <c r="C151" s="74" t="s">
        <v>123</v>
      </c>
      <c r="D151" s="75" t="s">
        <v>1140</v>
      </c>
      <c r="E151" s="76" t="s">
        <v>1427</v>
      </c>
      <c r="F151" s="109">
        <v>2</v>
      </c>
      <c r="G151" s="3">
        <v>287.12</v>
      </c>
      <c r="H151" s="3">
        <v>122.72</v>
      </c>
      <c r="I151" s="3">
        <v>17668.87</v>
      </c>
      <c r="J151" s="87">
        <f t="shared" si="12"/>
        <v>0.25</v>
      </c>
      <c r="K151" s="97">
        <f t="shared" si="13"/>
        <v>0.25</v>
      </c>
      <c r="L151" s="88">
        <f t="shared" si="14"/>
        <v>0.18</v>
      </c>
      <c r="M151" s="3">
        <f>SINTETICA102[[#This Row],[MO]]*(1+SINTETICA102[[#This Row],[BDI MO]])</f>
        <v>358.9</v>
      </c>
      <c r="N151" s="3">
        <f>SINTETICA102[[#This Row],[MAT]]*(1+SINTETICA102[[#This Row],[BDI MAT]])</f>
        <v>153.4</v>
      </c>
      <c r="O151" s="3">
        <f>SINTETICA102[[#This Row],[EQUIP]]*(1+SINTETICA102[[#This Row],[BDI EQUIP]])</f>
        <v>20849.266599999999</v>
      </c>
      <c r="P151" s="3">
        <f>ROUND(SUM(SINTETICA102[[#This Row],[MO C/ BDI]:[EQUIP C/ BDI]])*SINTETICA102[[#This Row],[QTD]],2)</f>
        <v>42723.13</v>
      </c>
      <c r="S151" s="118">
        <f>SINTETICA102[[#This Row],[QTD]]*SINTETICA102[[#This Row],[MO]]</f>
        <v>574.24</v>
      </c>
      <c r="T151" s="118">
        <f>SINTETICA102[[#This Row],[QTD]]*SINTETICA102[[#This Row],[MAT]]</f>
        <v>245.44</v>
      </c>
      <c r="U151" s="118">
        <f>SINTETICA102[[#This Row],[QTD]]*SINTETICA102[[#This Row],[EQUIP]]</f>
        <v>35337.74</v>
      </c>
      <c r="V151" s="118">
        <f>(SINTETICA102[[#This Row],[QTD]]*SINTETICA102[[#This Row],[MO]])*SINTETICA102[[#This Row],[BDI MO]]</f>
        <v>143.56</v>
      </c>
      <c r="W151" s="118">
        <f>(SINTETICA102[[#This Row],[QTD]]*SINTETICA102[[#This Row],[MAT]])*SINTETICA102[[#This Row],[BDI MAT]]</f>
        <v>61.36</v>
      </c>
      <c r="X151" s="118">
        <f>(SINTETICA102[[#This Row],[QTD]]*SINTETICA102[[#This Row],[EQUIP]])*SINTETICA102[[#This Row],[BDI EQUIP]]</f>
        <v>6360.7931999999992</v>
      </c>
      <c r="Y151" s="62"/>
    </row>
    <row r="152" spans="1:25" ht="63.75" x14ac:dyDescent="0.2">
      <c r="A152" s="98" t="s">
        <v>695</v>
      </c>
      <c r="B152" s="98" t="s">
        <v>685</v>
      </c>
      <c r="C152" s="74" t="s">
        <v>125</v>
      </c>
      <c r="D152" s="75" t="s">
        <v>1141</v>
      </c>
      <c r="E152" s="76" t="s">
        <v>1427</v>
      </c>
      <c r="F152" s="109">
        <v>2</v>
      </c>
      <c r="G152" s="3">
        <v>287.12</v>
      </c>
      <c r="H152" s="3">
        <v>122.72</v>
      </c>
      <c r="I152" s="3">
        <v>21374.63</v>
      </c>
      <c r="J152" s="87">
        <f t="shared" si="12"/>
        <v>0.25</v>
      </c>
      <c r="K152" s="97">
        <f t="shared" si="13"/>
        <v>0.25</v>
      </c>
      <c r="L152" s="88">
        <f t="shared" si="14"/>
        <v>0.18</v>
      </c>
      <c r="M152" s="3">
        <f>SINTETICA102[[#This Row],[MO]]*(1+SINTETICA102[[#This Row],[BDI MO]])</f>
        <v>358.9</v>
      </c>
      <c r="N152" s="3">
        <f>SINTETICA102[[#This Row],[MAT]]*(1+SINTETICA102[[#This Row],[BDI MAT]])</f>
        <v>153.4</v>
      </c>
      <c r="O152" s="3">
        <f>SINTETICA102[[#This Row],[EQUIP]]*(1+SINTETICA102[[#This Row],[BDI EQUIP]])</f>
        <v>25222.063399999999</v>
      </c>
      <c r="P152" s="3">
        <f>ROUND(SUM(SINTETICA102[[#This Row],[MO C/ BDI]:[EQUIP C/ BDI]])*SINTETICA102[[#This Row],[QTD]],2)</f>
        <v>51468.73</v>
      </c>
      <c r="S152" s="118">
        <f>SINTETICA102[[#This Row],[QTD]]*SINTETICA102[[#This Row],[MO]]</f>
        <v>574.24</v>
      </c>
      <c r="T152" s="118">
        <f>SINTETICA102[[#This Row],[QTD]]*SINTETICA102[[#This Row],[MAT]]</f>
        <v>245.44</v>
      </c>
      <c r="U152" s="118">
        <f>SINTETICA102[[#This Row],[QTD]]*SINTETICA102[[#This Row],[EQUIP]]</f>
        <v>42749.26</v>
      </c>
      <c r="V152" s="118">
        <f>(SINTETICA102[[#This Row],[QTD]]*SINTETICA102[[#This Row],[MO]])*SINTETICA102[[#This Row],[BDI MO]]</f>
        <v>143.56</v>
      </c>
      <c r="W152" s="118">
        <f>(SINTETICA102[[#This Row],[QTD]]*SINTETICA102[[#This Row],[MAT]])*SINTETICA102[[#This Row],[BDI MAT]]</f>
        <v>61.36</v>
      </c>
      <c r="X152" s="118">
        <f>(SINTETICA102[[#This Row],[QTD]]*SINTETICA102[[#This Row],[EQUIP]])*SINTETICA102[[#This Row],[BDI EQUIP]]</f>
        <v>7694.8667999999998</v>
      </c>
      <c r="Y152" s="62"/>
    </row>
    <row r="153" spans="1:25" ht="51" x14ac:dyDescent="0.2">
      <c r="A153" s="98" t="s">
        <v>696</v>
      </c>
      <c r="B153" s="98" t="s">
        <v>685</v>
      </c>
      <c r="C153" s="74" t="s">
        <v>126</v>
      </c>
      <c r="D153" s="75" t="s">
        <v>1142</v>
      </c>
      <c r="E153" s="76" t="s">
        <v>1427</v>
      </c>
      <c r="F153" s="109">
        <v>2</v>
      </c>
      <c r="G153" s="3">
        <v>237.4</v>
      </c>
      <c r="H153" s="3">
        <v>156.66999999999999</v>
      </c>
      <c r="I153" s="3">
        <v>10249</v>
      </c>
      <c r="J153" s="87">
        <f t="shared" si="12"/>
        <v>0.25</v>
      </c>
      <c r="K153" s="97">
        <f t="shared" si="13"/>
        <v>0.25</v>
      </c>
      <c r="L153" s="88">
        <f t="shared" si="14"/>
        <v>0.18</v>
      </c>
      <c r="M153" s="3">
        <f>SINTETICA102[[#This Row],[MO]]*(1+SINTETICA102[[#This Row],[BDI MO]])</f>
        <v>296.75</v>
      </c>
      <c r="N153" s="3">
        <f>SINTETICA102[[#This Row],[MAT]]*(1+SINTETICA102[[#This Row],[BDI MAT]])</f>
        <v>195.83749999999998</v>
      </c>
      <c r="O153" s="3">
        <f>SINTETICA102[[#This Row],[EQUIP]]*(1+SINTETICA102[[#This Row],[BDI EQUIP]])</f>
        <v>12093.82</v>
      </c>
      <c r="P153" s="3">
        <f>ROUND(SUM(SINTETICA102[[#This Row],[MO C/ BDI]:[EQUIP C/ BDI]])*SINTETICA102[[#This Row],[QTD]],2)</f>
        <v>25172.82</v>
      </c>
      <c r="S153" s="118">
        <f>SINTETICA102[[#This Row],[QTD]]*SINTETICA102[[#This Row],[MO]]</f>
        <v>474.8</v>
      </c>
      <c r="T153" s="118">
        <f>SINTETICA102[[#This Row],[QTD]]*SINTETICA102[[#This Row],[MAT]]</f>
        <v>313.33999999999997</v>
      </c>
      <c r="U153" s="118">
        <f>SINTETICA102[[#This Row],[QTD]]*SINTETICA102[[#This Row],[EQUIP]]</f>
        <v>20498</v>
      </c>
      <c r="V153" s="118">
        <f>(SINTETICA102[[#This Row],[QTD]]*SINTETICA102[[#This Row],[MO]])*SINTETICA102[[#This Row],[BDI MO]]</f>
        <v>118.7</v>
      </c>
      <c r="W153" s="118">
        <f>(SINTETICA102[[#This Row],[QTD]]*SINTETICA102[[#This Row],[MAT]])*SINTETICA102[[#This Row],[BDI MAT]]</f>
        <v>78.334999999999994</v>
      </c>
      <c r="X153" s="118">
        <f>(SINTETICA102[[#This Row],[QTD]]*SINTETICA102[[#This Row],[EQUIP]])*SINTETICA102[[#This Row],[BDI EQUIP]]</f>
        <v>3689.64</v>
      </c>
      <c r="Y153" s="62"/>
    </row>
    <row r="154" spans="1:25" ht="51" x14ac:dyDescent="0.2">
      <c r="A154" s="98" t="s">
        <v>697</v>
      </c>
      <c r="B154" s="98" t="s">
        <v>685</v>
      </c>
      <c r="C154" s="74" t="s">
        <v>127</v>
      </c>
      <c r="D154" s="75" t="s">
        <v>1143</v>
      </c>
      <c r="E154" s="76" t="s">
        <v>1427</v>
      </c>
      <c r="F154" s="109">
        <v>2</v>
      </c>
      <c r="G154" s="3">
        <v>287.12</v>
      </c>
      <c r="H154" s="3">
        <v>122.72</v>
      </c>
      <c r="I154" s="3">
        <v>12993</v>
      </c>
      <c r="J154" s="87">
        <f t="shared" si="12"/>
        <v>0.25</v>
      </c>
      <c r="K154" s="97">
        <f t="shared" si="13"/>
        <v>0.25</v>
      </c>
      <c r="L154" s="88">
        <f t="shared" si="14"/>
        <v>0.18</v>
      </c>
      <c r="M154" s="3">
        <f>SINTETICA102[[#This Row],[MO]]*(1+SINTETICA102[[#This Row],[BDI MO]])</f>
        <v>358.9</v>
      </c>
      <c r="N154" s="3">
        <f>SINTETICA102[[#This Row],[MAT]]*(1+SINTETICA102[[#This Row],[BDI MAT]])</f>
        <v>153.4</v>
      </c>
      <c r="O154" s="3">
        <f>SINTETICA102[[#This Row],[EQUIP]]*(1+SINTETICA102[[#This Row],[BDI EQUIP]])</f>
        <v>15331.74</v>
      </c>
      <c r="P154" s="3">
        <f>ROUND(SUM(SINTETICA102[[#This Row],[MO C/ BDI]:[EQUIP C/ BDI]])*SINTETICA102[[#This Row],[QTD]],2)</f>
        <v>31688.080000000002</v>
      </c>
      <c r="S154" s="118">
        <f>SINTETICA102[[#This Row],[QTD]]*SINTETICA102[[#This Row],[MO]]</f>
        <v>574.24</v>
      </c>
      <c r="T154" s="118">
        <f>SINTETICA102[[#This Row],[QTD]]*SINTETICA102[[#This Row],[MAT]]</f>
        <v>245.44</v>
      </c>
      <c r="U154" s="118">
        <f>SINTETICA102[[#This Row],[QTD]]*SINTETICA102[[#This Row],[EQUIP]]</f>
        <v>25986</v>
      </c>
      <c r="V154" s="118">
        <f>(SINTETICA102[[#This Row],[QTD]]*SINTETICA102[[#This Row],[MO]])*SINTETICA102[[#This Row],[BDI MO]]</f>
        <v>143.56</v>
      </c>
      <c r="W154" s="118">
        <f>(SINTETICA102[[#This Row],[QTD]]*SINTETICA102[[#This Row],[MAT]])*SINTETICA102[[#This Row],[BDI MAT]]</f>
        <v>61.36</v>
      </c>
      <c r="X154" s="118">
        <f>(SINTETICA102[[#This Row],[QTD]]*SINTETICA102[[#This Row],[EQUIP]])*SINTETICA102[[#This Row],[BDI EQUIP]]</f>
        <v>4677.4799999999996</v>
      </c>
      <c r="Y154" s="62"/>
    </row>
    <row r="155" spans="1:25" ht="63.75" x14ac:dyDescent="0.2">
      <c r="A155" s="98" t="s">
        <v>698</v>
      </c>
      <c r="B155" s="98" t="s">
        <v>685</v>
      </c>
      <c r="C155" s="74" t="s">
        <v>699</v>
      </c>
      <c r="D155" s="75" t="s">
        <v>1144</v>
      </c>
      <c r="E155" s="76" t="s">
        <v>1427</v>
      </c>
      <c r="F155" s="109">
        <v>2</v>
      </c>
      <c r="G155" s="3">
        <v>224.69</v>
      </c>
      <c r="H155" s="3">
        <v>146.87</v>
      </c>
      <c r="I155" s="3">
        <v>9327.24</v>
      </c>
      <c r="J155" s="87">
        <f t="shared" si="12"/>
        <v>0.25</v>
      </c>
      <c r="K155" s="97">
        <f t="shared" si="13"/>
        <v>0.25</v>
      </c>
      <c r="L155" s="88">
        <f t="shared" si="14"/>
        <v>0.18</v>
      </c>
      <c r="M155" s="3">
        <f>SINTETICA102[[#This Row],[MO]]*(1+SINTETICA102[[#This Row],[BDI MO]])</f>
        <v>280.86250000000001</v>
      </c>
      <c r="N155" s="3">
        <f>SINTETICA102[[#This Row],[MAT]]*(1+SINTETICA102[[#This Row],[BDI MAT]])</f>
        <v>183.58750000000001</v>
      </c>
      <c r="O155" s="3">
        <f>SINTETICA102[[#This Row],[EQUIP]]*(1+SINTETICA102[[#This Row],[BDI EQUIP]])</f>
        <v>11006.143199999999</v>
      </c>
      <c r="P155" s="3">
        <f>ROUND(SUM(SINTETICA102[[#This Row],[MO C/ BDI]:[EQUIP C/ BDI]])*SINTETICA102[[#This Row],[QTD]],2)</f>
        <v>22941.19</v>
      </c>
      <c r="S155" s="118">
        <f>SINTETICA102[[#This Row],[QTD]]*SINTETICA102[[#This Row],[MO]]</f>
        <v>449.38</v>
      </c>
      <c r="T155" s="118">
        <f>SINTETICA102[[#This Row],[QTD]]*SINTETICA102[[#This Row],[MAT]]</f>
        <v>293.74</v>
      </c>
      <c r="U155" s="118">
        <f>SINTETICA102[[#This Row],[QTD]]*SINTETICA102[[#This Row],[EQUIP]]</f>
        <v>18654.48</v>
      </c>
      <c r="V155" s="118">
        <f>(SINTETICA102[[#This Row],[QTD]]*SINTETICA102[[#This Row],[MO]])*SINTETICA102[[#This Row],[BDI MO]]</f>
        <v>112.345</v>
      </c>
      <c r="W155" s="118">
        <f>(SINTETICA102[[#This Row],[QTD]]*SINTETICA102[[#This Row],[MAT]])*SINTETICA102[[#This Row],[BDI MAT]]</f>
        <v>73.435000000000002</v>
      </c>
      <c r="X155" s="118">
        <f>(SINTETICA102[[#This Row],[QTD]]*SINTETICA102[[#This Row],[EQUIP]])*SINTETICA102[[#This Row],[BDI EQUIP]]</f>
        <v>3357.8063999999999</v>
      </c>
      <c r="Y155" s="62"/>
    </row>
    <row r="156" spans="1:25" ht="63.75" x14ac:dyDescent="0.2">
      <c r="A156" s="98" t="s">
        <v>700</v>
      </c>
      <c r="B156" s="98" t="s">
        <v>685</v>
      </c>
      <c r="C156" s="74" t="s">
        <v>701</v>
      </c>
      <c r="D156" s="75" t="s">
        <v>1145</v>
      </c>
      <c r="E156" s="76" t="s">
        <v>1427</v>
      </c>
      <c r="F156" s="109">
        <v>2</v>
      </c>
      <c r="G156" s="3">
        <v>258.68</v>
      </c>
      <c r="H156" s="3">
        <v>157.32</v>
      </c>
      <c r="I156" s="3">
        <v>14499</v>
      </c>
      <c r="J156" s="87">
        <f t="shared" si="12"/>
        <v>0.25</v>
      </c>
      <c r="K156" s="97">
        <f t="shared" si="13"/>
        <v>0.25</v>
      </c>
      <c r="L156" s="88">
        <f t="shared" si="14"/>
        <v>0.18</v>
      </c>
      <c r="M156" s="3">
        <f>SINTETICA102[[#This Row],[MO]]*(1+SINTETICA102[[#This Row],[BDI MO]])</f>
        <v>323.35000000000002</v>
      </c>
      <c r="N156" s="3">
        <f>SINTETICA102[[#This Row],[MAT]]*(1+SINTETICA102[[#This Row],[BDI MAT]])</f>
        <v>196.64999999999998</v>
      </c>
      <c r="O156" s="3">
        <f>SINTETICA102[[#This Row],[EQUIP]]*(1+SINTETICA102[[#This Row],[BDI EQUIP]])</f>
        <v>17108.82</v>
      </c>
      <c r="P156" s="3">
        <f>ROUND(SUM(SINTETICA102[[#This Row],[MO C/ BDI]:[EQUIP C/ BDI]])*SINTETICA102[[#This Row],[QTD]],2)</f>
        <v>35257.64</v>
      </c>
      <c r="S156" s="118">
        <f>SINTETICA102[[#This Row],[QTD]]*SINTETICA102[[#This Row],[MO]]</f>
        <v>517.36</v>
      </c>
      <c r="T156" s="118">
        <f>SINTETICA102[[#This Row],[QTD]]*SINTETICA102[[#This Row],[MAT]]</f>
        <v>314.64</v>
      </c>
      <c r="U156" s="118">
        <f>SINTETICA102[[#This Row],[QTD]]*SINTETICA102[[#This Row],[EQUIP]]</f>
        <v>28998</v>
      </c>
      <c r="V156" s="118">
        <f>(SINTETICA102[[#This Row],[QTD]]*SINTETICA102[[#This Row],[MO]])*SINTETICA102[[#This Row],[BDI MO]]</f>
        <v>129.34</v>
      </c>
      <c r="W156" s="118">
        <f>(SINTETICA102[[#This Row],[QTD]]*SINTETICA102[[#This Row],[MAT]])*SINTETICA102[[#This Row],[BDI MAT]]</f>
        <v>78.66</v>
      </c>
      <c r="X156" s="118">
        <f>(SINTETICA102[[#This Row],[QTD]]*SINTETICA102[[#This Row],[EQUIP]])*SINTETICA102[[#This Row],[BDI EQUIP]]</f>
        <v>5219.6399999999994</v>
      </c>
      <c r="Y156" s="62"/>
    </row>
    <row r="157" spans="1:25" ht="63.75" x14ac:dyDescent="0.2">
      <c r="A157" s="98" t="s">
        <v>702</v>
      </c>
      <c r="B157" s="98" t="s">
        <v>685</v>
      </c>
      <c r="C157" s="74" t="s">
        <v>703</v>
      </c>
      <c r="D157" s="75" t="s">
        <v>1146</v>
      </c>
      <c r="E157" s="76" t="s">
        <v>1427</v>
      </c>
      <c r="F157" s="109">
        <v>2</v>
      </c>
      <c r="G157" s="3">
        <v>310.74</v>
      </c>
      <c r="H157" s="3">
        <v>124.1</v>
      </c>
      <c r="I157" s="3">
        <v>16978</v>
      </c>
      <c r="J157" s="87">
        <f t="shared" si="12"/>
        <v>0.25</v>
      </c>
      <c r="K157" s="97">
        <f t="shared" si="13"/>
        <v>0.25</v>
      </c>
      <c r="L157" s="88">
        <f t="shared" si="14"/>
        <v>0.18</v>
      </c>
      <c r="M157" s="3">
        <f>SINTETICA102[[#This Row],[MO]]*(1+SINTETICA102[[#This Row],[BDI MO]])</f>
        <v>388.42500000000001</v>
      </c>
      <c r="N157" s="3">
        <f>SINTETICA102[[#This Row],[MAT]]*(1+SINTETICA102[[#This Row],[BDI MAT]])</f>
        <v>155.125</v>
      </c>
      <c r="O157" s="3">
        <f>SINTETICA102[[#This Row],[EQUIP]]*(1+SINTETICA102[[#This Row],[BDI EQUIP]])</f>
        <v>20034.039999999997</v>
      </c>
      <c r="P157" s="3">
        <f>ROUND(SUM(SINTETICA102[[#This Row],[MO C/ BDI]:[EQUIP C/ BDI]])*SINTETICA102[[#This Row],[QTD]],2)</f>
        <v>41155.18</v>
      </c>
      <c r="S157" s="118">
        <f>SINTETICA102[[#This Row],[QTD]]*SINTETICA102[[#This Row],[MO]]</f>
        <v>621.48</v>
      </c>
      <c r="T157" s="118">
        <f>SINTETICA102[[#This Row],[QTD]]*SINTETICA102[[#This Row],[MAT]]</f>
        <v>248.2</v>
      </c>
      <c r="U157" s="118">
        <f>SINTETICA102[[#This Row],[QTD]]*SINTETICA102[[#This Row],[EQUIP]]</f>
        <v>33956</v>
      </c>
      <c r="V157" s="118">
        <f>(SINTETICA102[[#This Row],[QTD]]*SINTETICA102[[#This Row],[MO]])*SINTETICA102[[#This Row],[BDI MO]]</f>
        <v>155.37</v>
      </c>
      <c r="W157" s="118">
        <f>(SINTETICA102[[#This Row],[QTD]]*SINTETICA102[[#This Row],[MAT]])*SINTETICA102[[#This Row],[BDI MAT]]</f>
        <v>62.05</v>
      </c>
      <c r="X157" s="118">
        <f>(SINTETICA102[[#This Row],[QTD]]*SINTETICA102[[#This Row],[EQUIP]])*SINTETICA102[[#This Row],[BDI EQUIP]]</f>
        <v>6112.08</v>
      </c>
      <c r="Y157" s="62"/>
    </row>
    <row r="158" spans="1:25" ht="63.75" x14ac:dyDescent="0.2">
      <c r="A158" s="98" t="s">
        <v>704</v>
      </c>
      <c r="B158" s="98" t="s">
        <v>685</v>
      </c>
      <c r="C158" s="74" t="s">
        <v>705</v>
      </c>
      <c r="D158" s="75" t="s">
        <v>1147</v>
      </c>
      <c r="E158" s="76" t="s">
        <v>1427</v>
      </c>
      <c r="F158" s="109">
        <v>2</v>
      </c>
      <c r="G158" s="3">
        <v>310.74</v>
      </c>
      <c r="H158" s="3">
        <v>124.1</v>
      </c>
      <c r="I158" s="3">
        <v>19970</v>
      </c>
      <c r="J158" s="87">
        <f t="shared" si="12"/>
        <v>0.25</v>
      </c>
      <c r="K158" s="97">
        <f t="shared" si="13"/>
        <v>0.25</v>
      </c>
      <c r="L158" s="88">
        <f t="shared" si="14"/>
        <v>0.18</v>
      </c>
      <c r="M158" s="3">
        <f>SINTETICA102[[#This Row],[MO]]*(1+SINTETICA102[[#This Row],[BDI MO]])</f>
        <v>388.42500000000001</v>
      </c>
      <c r="N158" s="3">
        <f>SINTETICA102[[#This Row],[MAT]]*(1+SINTETICA102[[#This Row],[BDI MAT]])</f>
        <v>155.125</v>
      </c>
      <c r="O158" s="3">
        <f>SINTETICA102[[#This Row],[EQUIP]]*(1+SINTETICA102[[#This Row],[BDI EQUIP]])</f>
        <v>23564.6</v>
      </c>
      <c r="P158" s="3">
        <f>ROUND(SUM(SINTETICA102[[#This Row],[MO C/ BDI]:[EQUIP C/ BDI]])*SINTETICA102[[#This Row],[QTD]],2)</f>
        <v>48216.3</v>
      </c>
      <c r="S158" s="118">
        <f>SINTETICA102[[#This Row],[QTD]]*SINTETICA102[[#This Row],[MO]]</f>
        <v>621.48</v>
      </c>
      <c r="T158" s="118">
        <f>SINTETICA102[[#This Row],[QTD]]*SINTETICA102[[#This Row],[MAT]]</f>
        <v>248.2</v>
      </c>
      <c r="U158" s="118">
        <f>SINTETICA102[[#This Row],[QTD]]*SINTETICA102[[#This Row],[EQUIP]]</f>
        <v>39940</v>
      </c>
      <c r="V158" s="118">
        <f>(SINTETICA102[[#This Row],[QTD]]*SINTETICA102[[#This Row],[MO]])*SINTETICA102[[#This Row],[BDI MO]]</f>
        <v>155.37</v>
      </c>
      <c r="W158" s="118">
        <f>(SINTETICA102[[#This Row],[QTD]]*SINTETICA102[[#This Row],[MAT]])*SINTETICA102[[#This Row],[BDI MAT]]</f>
        <v>62.05</v>
      </c>
      <c r="X158" s="118">
        <f>(SINTETICA102[[#This Row],[QTD]]*SINTETICA102[[#This Row],[EQUIP]])*SINTETICA102[[#This Row],[BDI EQUIP]]</f>
        <v>7189.2</v>
      </c>
      <c r="Y158" s="62"/>
    </row>
    <row r="159" spans="1:25" ht="51" x14ac:dyDescent="0.2">
      <c r="A159" s="98" t="s">
        <v>706</v>
      </c>
      <c r="B159" s="98" t="s">
        <v>685</v>
      </c>
      <c r="C159" s="74" t="s">
        <v>707</v>
      </c>
      <c r="D159" s="154" t="s">
        <v>1148</v>
      </c>
      <c r="E159" s="76" t="s">
        <v>1427</v>
      </c>
      <c r="F159" s="109">
        <v>0</v>
      </c>
      <c r="G159" s="3">
        <v>210.63</v>
      </c>
      <c r="H159" s="3">
        <v>148.41999999999999</v>
      </c>
      <c r="I159" s="3">
        <v>5845</v>
      </c>
      <c r="J159" s="87">
        <f t="shared" si="12"/>
        <v>0.25</v>
      </c>
      <c r="K159" s="97">
        <f t="shared" si="13"/>
        <v>0.25</v>
      </c>
      <c r="L159" s="88">
        <f t="shared" si="14"/>
        <v>0.18</v>
      </c>
      <c r="M159" s="3">
        <f>SINTETICA102[[#This Row],[MO]]*(1+SINTETICA102[[#This Row],[BDI MO]])</f>
        <v>263.28750000000002</v>
      </c>
      <c r="N159" s="3">
        <f>SINTETICA102[[#This Row],[MAT]]*(1+SINTETICA102[[#This Row],[BDI MAT]])</f>
        <v>185.52499999999998</v>
      </c>
      <c r="O159" s="3">
        <f>SINTETICA102[[#This Row],[EQUIP]]*(1+SINTETICA102[[#This Row],[BDI EQUIP]])</f>
        <v>6897.0999999999995</v>
      </c>
      <c r="P159" s="3">
        <f>ROUND(SUM(SINTETICA102[[#This Row],[MO C/ BDI]:[EQUIP C/ BDI]])*SINTETICA102[[#This Row],[QTD]],2)</f>
        <v>0</v>
      </c>
      <c r="S159" s="118">
        <f>SINTETICA102[[#This Row],[QTD]]*SINTETICA102[[#This Row],[MO]]</f>
        <v>0</v>
      </c>
      <c r="T159" s="118">
        <f>SINTETICA102[[#This Row],[QTD]]*SINTETICA102[[#This Row],[MAT]]</f>
        <v>0</v>
      </c>
      <c r="U159" s="118">
        <f>SINTETICA102[[#This Row],[QTD]]*SINTETICA102[[#This Row],[EQUIP]]</f>
        <v>0</v>
      </c>
      <c r="V159" s="118">
        <f>(SINTETICA102[[#This Row],[QTD]]*SINTETICA102[[#This Row],[MO]])*SINTETICA102[[#This Row],[BDI MO]]</f>
        <v>0</v>
      </c>
      <c r="W159" s="118">
        <f>(SINTETICA102[[#This Row],[QTD]]*SINTETICA102[[#This Row],[MAT]])*SINTETICA102[[#This Row],[BDI MAT]]</f>
        <v>0</v>
      </c>
      <c r="X159" s="118">
        <f>(SINTETICA102[[#This Row],[QTD]]*SINTETICA102[[#This Row],[EQUIP]])*SINTETICA102[[#This Row],[BDI EQUIP]]</f>
        <v>0</v>
      </c>
      <c r="Y159" s="62"/>
    </row>
    <row r="160" spans="1:25" ht="51" x14ac:dyDescent="0.2">
      <c r="A160" s="98" t="s">
        <v>708</v>
      </c>
      <c r="B160" s="98" t="s">
        <v>685</v>
      </c>
      <c r="C160" s="74" t="s">
        <v>709</v>
      </c>
      <c r="D160" s="75" t="s">
        <v>1149</v>
      </c>
      <c r="E160" s="76" t="s">
        <v>1427</v>
      </c>
      <c r="F160" s="109">
        <v>0</v>
      </c>
      <c r="G160" s="3">
        <v>216.23</v>
      </c>
      <c r="H160" s="3">
        <v>150.13</v>
      </c>
      <c r="I160" s="3">
        <v>6022.4</v>
      </c>
      <c r="J160" s="87">
        <f t="shared" si="12"/>
        <v>0.25</v>
      </c>
      <c r="K160" s="97">
        <f t="shared" si="13"/>
        <v>0.25</v>
      </c>
      <c r="L160" s="88">
        <f t="shared" si="14"/>
        <v>0.18</v>
      </c>
      <c r="M160" s="3">
        <f>SINTETICA102[[#This Row],[MO]]*(1+SINTETICA102[[#This Row],[BDI MO]])</f>
        <v>270.28749999999997</v>
      </c>
      <c r="N160" s="3">
        <f>SINTETICA102[[#This Row],[MAT]]*(1+SINTETICA102[[#This Row],[BDI MAT]])</f>
        <v>187.66249999999999</v>
      </c>
      <c r="O160" s="3">
        <f>SINTETICA102[[#This Row],[EQUIP]]*(1+SINTETICA102[[#This Row],[BDI EQUIP]])</f>
        <v>7106.4319999999989</v>
      </c>
      <c r="P160" s="3">
        <f>ROUND(SUM(SINTETICA102[[#This Row],[MO C/ BDI]:[EQUIP C/ BDI]])*SINTETICA102[[#This Row],[QTD]],2)</f>
        <v>0</v>
      </c>
      <c r="S160" s="118">
        <f>SINTETICA102[[#This Row],[QTD]]*SINTETICA102[[#This Row],[MO]]</f>
        <v>0</v>
      </c>
      <c r="T160" s="118">
        <f>SINTETICA102[[#This Row],[QTD]]*SINTETICA102[[#This Row],[MAT]]</f>
        <v>0</v>
      </c>
      <c r="U160" s="118">
        <f>SINTETICA102[[#This Row],[QTD]]*SINTETICA102[[#This Row],[EQUIP]]</f>
        <v>0</v>
      </c>
      <c r="V160" s="118">
        <f>(SINTETICA102[[#This Row],[QTD]]*SINTETICA102[[#This Row],[MO]])*SINTETICA102[[#This Row],[BDI MO]]</f>
        <v>0</v>
      </c>
      <c r="W160" s="118">
        <f>(SINTETICA102[[#This Row],[QTD]]*SINTETICA102[[#This Row],[MAT]])*SINTETICA102[[#This Row],[BDI MAT]]</f>
        <v>0</v>
      </c>
      <c r="X160" s="118">
        <f>(SINTETICA102[[#This Row],[QTD]]*SINTETICA102[[#This Row],[EQUIP]])*SINTETICA102[[#This Row],[BDI EQUIP]]</f>
        <v>0</v>
      </c>
      <c r="Y160" s="62"/>
    </row>
    <row r="161" spans="1:25" ht="51" x14ac:dyDescent="0.2">
      <c r="A161" s="98" t="s">
        <v>710</v>
      </c>
      <c r="B161" s="98" t="s">
        <v>685</v>
      </c>
      <c r="C161" s="74" t="s">
        <v>711</v>
      </c>
      <c r="D161" s="75" t="s">
        <v>1150</v>
      </c>
      <c r="E161" s="76" t="s">
        <v>1427</v>
      </c>
      <c r="F161" s="109">
        <v>0</v>
      </c>
      <c r="G161" s="3">
        <v>237.4</v>
      </c>
      <c r="H161" s="3">
        <v>156.66999999999999</v>
      </c>
      <c r="I161" s="3">
        <v>8630</v>
      </c>
      <c r="J161" s="87">
        <f t="shared" si="12"/>
        <v>0.25</v>
      </c>
      <c r="K161" s="97">
        <f t="shared" si="13"/>
        <v>0.25</v>
      </c>
      <c r="L161" s="88">
        <f t="shared" si="14"/>
        <v>0.18</v>
      </c>
      <c r="M161" s="3">
        <f>SINTETICA102[[#This Row],[MO]]*(1+SINTETICA102[[#This Row],[BDI MO]])</f>
        <v>296.75</v>
      </c>
      <c r="N161" s="3">
        <f>SINTETICA102[[#This Row],[MAT]]*(1+SINTETICA102[[#This Row],[BDI MAT]])</f>
        <v>195.83749999999998</v>
      </c>
      <c r="O161" s="3">
        <f>SINTETICA102[[#This Row],[EQUIP]]*(1+SINTETICA102[[#This Row],[BDI EQUIP]])</f>
        <v>10183.4</v>
      </c>
      <c r="P161" s="3">
        <f>ROUND(SUM(SINTETICA102[[#This Row],[MO C/ BDI]:[EQUIP C/ BDI]])*SINTETICA102[[#This Row],[QTD]],2)</f>
        <v>0</v>
      </c>
      <c r="S161" s="118">
        <f>SINTETICA102[[#This Row],[QTD]]*SINTETICA102[[#This Row],[MO]]</f>
        <v>0</v>
      </c>
      <c r="T161" s="118">
        <f>SINTETICA102[[#This Row],[QTD]]*SINTETICA102[[#This Row],[MAT]]</f>
        <v>0</v>
      </c>
      <c r="U161" s="118">
        <f>SINTETICA102[[#This Row],[QTD]]*SINTETICA102[[#This Row],[EQUIP]]</f>
        <v>0</v>
      </c>
      <c r="V161" s="118">
        <f>(SINTETICA102[[#This Row],[QTD]]*SINTETICA102[[#This Row],[MO]])*SINTETICA102[[#This Row],[BDI MO]]</f>
        <v>0</v>
      </c>
      <c r="W161" s="118">
        <f>(SINTETICA102[[#This Row],[QTD]]*SINTETICA102[[#This Row],[MAT]])*SINTETICA102[[#This Row],[BDI MAT]]</f>
        <v>0</v>
      </c>
      <c r="X161" s="118">
        <f>(SINTETICA102[[#This Row],[QTD]]*SINTETICA102[[#This Row],[EQUIP]])*SINTETICA102[[#This Row],[BDI EQUIP]]</f>
        <v>0</v>
      </c>
      <c r="Y161" s="62"/>
    </row>
    <row r="162" spans="1:25" ht="51" x14ac:dyDescent="0.2">
      <c r="A162" s="98" t="s">
        <v>712</v>
      </c>
      <c r="B162" s="98" t="s">
        <v>685</v>
      </c>
      <c r="C162" s="74" t="s">
        <v>713</v>
      </c>
      <c r="D162" s="154" t="s">
        <v>1151</v>
      </c>
      <c r="E162" s="76" t="s">
        <v>1427</v>
      </c>
      <c r="F162" s="109">
        <v>0</v>
      </c>
      <c r="G162" s="3">
        <v>287.12</v>
      </c>
      <c r="H162" s="3">
        <v>122.72</v>
      </c>
      <c r="I162" s="3">
        <v>9341.5</v>
      </c>
      <c r="J162" s="87">
        <f t="shared" si="12"/>
        <v>0.25</v>
      </c>
      <c r="K162" s="97">
        <f t="shared" si="13"/>
        <v>0.25</v>
      </c>
      <c r="L162" s="88">
        <f t="shared" si="14"/>
        <v>0.18</v>
      </c>
      <c r="M162" s="3">
        <f>SINTETICA102[[#This Row],[MO]]*(1+SINTETICA102[[#This Row],[BDI MO]])</f>
        <v>358.9</v>
      </c>
      <c r="N162" s="3">
        <f>SINTETICA102[[#This Row],[MAT]]*(1+SINTETICA102[[#This Row],[BDI MAT]])</f>
        <v>153.4</v>
      </c>
      <c r="O162" s="3">
        <f>SINTETICA102[[#This Row],[EQUIP]]*(1+SINTETICA102[[#This Row],[BDI EQUIP]])</f>
        <v>11022.97</v>
      </c>
      <c r="P162" s="3">
        <f>ROUND(SUM(SINTETICA102[[#This Row],[MO C/ BDI]:[EQUIP C/ BDI]])*SINTETICA102[[#This Row],[QTD]],2)</f>
        <v>0</v>
      </c>
      <c r="S162" s="118">
        <f>SINTETICA102[[#This Row],[QTD]]*SINTETICA102[[#This Row],[MO]]</f>
        <v>0</v>
      </c>
      <c r="T162" s="118">
        <f>SINTETICA102[[#This Row],[QTD]]*SINTETICA102[[#This Row],[MAT]]</f>
        <v>0</v>
      </c>
      <c r="U162" s="118">
        <f>SINTETICA102[[#This Row],[QTD]]*SINTETICA102[[#This Row],[EQUIP]]</f>
        <v>0</v>
      </c>
      <c r="V162" s="118">
        <f>(SINTETICA102[[#This Row],[QTD]]*SINTETICA102[[#This Row],[MO]])*SINTETICA102[[#This Row],[BDI MO]]</f>
        <v>0</v>
      </c>
      <c r="W162" s="118">
        <f>(SINTETICA102[[#This Row],[QTD]]*SINTETICA102[[#This Row],[MAT]])*SINTETICA102[[#This Row],[BDI MAT]]</f>
        <v>0</v>
      </c>
      <c r="X162" s="118">
        <f>(SINTETICA102[[#This Row],[QTD]]*SINTETICA102[[#This Row],[EQUIP]])*SINTETICA102[[#This Row],[BDI EQUIP]]</f>
        <v>0</v>
      </c>
      <c r="Y162" s="62"/>
    </row>
    <row r="163" spans="1:25" x14ac:dyDescent="0.2">
      <c r="A163" s="98" t="s">
        <v>714</v>
      </c>
      <c r="B163" s="98" t="s">
        <v>685</v>
      </c>
      <c r="C163" s="74" t="s">
        <v>715</v>
      </c>
      <c r="D163" s="75" t="s">
        <v>1152</v>
      </c>
      <c r="E163" s="76"/>
      <c r="F163" s="109">
        <v>0</v>
      </c>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2</v>
      </c>
      <c r="G164" s="3">
        <v>367.98</v>
      </c>
      <c r="H164" s="3">
        <v>124.51</v>
      </c>
      <c r="I164" s="3">
        <v>14841.05</v>
      </c>
      <c r="J164" s="87">
        <f t="shared" si="12"/>
        <v>0.25</v>
      </c>
      <c r="K164" s="97">
        <f t="shared" si="13"/>
        <v>0.25</v>
      </c>
      <c r="L164" s="88">
        <f t="shared" si="14"/>
        <v>0.18</v>
      </c>
      <c r="M164" s="3">
        <f>SINTETICA102[[#This Row],[MO]]*(1+SINTETICA102[[#This Row],[BDI MO]])</f>
        <v>459.97500000000002</v>
      </c>
      <c r="N164" s="3">
        <f>SINTETICA102[[#This Row],[MAT]]*(1+SINTETICA102[[#This Row],[BDI MAT]])</f>
        <v>155.63750000000002</v>
      </c>
      <c r="O164" s="3">
        <f>SINTETICA102[[#This Row],[EQUIP]]*(1+SINTETICA102[[#This Row],[BDI EQUIP]])</f>
        <v>17512.438999999998</v>
      </c>
      <c r="P164" s="3">
        <f>ROUND(SUM(SINTETICA102[[#This Row],[MO C/ BDI]:[EQUIP C/ BDI]])*SINTETICA102[[#This Row],[QTD]],2)</f>
        <v>36256.1</v>
      </c>
      <c r="S164" s="118">
        <f>SINTETICA102[[#This Row],[QTD]]*SINTETICA102[[#This Row],[MO]]</f>
        <v>735.96</v>
      </c>
      <c r="T164" s="118">
        <f>SINTETICA102[[#This Row],[QTD]]*SINTETICA102[[#This Row],[MAT]]</f>
        <v>249.02</v>
      </c>
      <c r="U164" s="118">
        <f>SINTETICA102[[#This Row],[QTD]]*SINTETICA102[[#This Row],[EQUIP]]</f>
        <v>29682.1</v>
      </c>
      <c r="V164" s="118">
        <f>(SINTETICA102[[#This Row],[QTD]]*SINTETICA102[[#This Row],[MO]])*SINTETICA102[[#This Row],[BDI MO]]</f>
        <v>183.99</v>
      </c>
      <c r="W164" s="118">
        <f>(SINTETICA102[[#This Row],[QTD]]*SINTETICA102[[#This Row],[MAT]])*SINTETICA102[[#This Row],[BDI MAT]]</f>
        <v>62.255000000000003</v>
      </c>
      <c r="X164" s="118">
        <f>(SINTETICA102[[#This Row],[QTD]]*SINTETICA102[[#This Row],[EQUIP]])*SINTETICA102[[#This Row],[BDI EQUIP]]</f>
        <v>5342.7779999999993</v>
      </c>
      <c r="Y164" s="62"/>
    </row>
    <row r="165" spans="1:25" ht="76.5" x14ac:dyDescent="0.2">
      <c r="A165" s="98" t="s">
        <v>718</v>
      </c>
      <c r="B165" s="98" t="s">
        <v>685</v>
      </c>
      <c r="C165" s="74" t="s">
        <v>719</v>
      </c>
      <c r="D165" s="154" t="s">
        <v>1154</v>
      </c>
      <c r="E165" s="76" t="s">
        <v>1427</v>
      </c>
      <c r="F165" s="109">
        <v>2</v>
      </c>
      <c r="G165" s="3">
        <v>367.98</v>
      </c>
      <c r="H165" s="3">
        <v>124.51</v>
      </c>
      <c r="I165" s="3">
        <v>20991.19</v>
      </c>
      <c r="J165" s="87">
        <f t="shared" si="12"/>
        <v>0.25</v>
      </c>
      <c r="K165" s="97">
        <f t="shared" si="13"/>
        <v>0.25</v>
      </c>
      <c r="L165" s="88">
        <f t="shared" si="14"/>
        <v>0.18</v>
      </c>
      <c r="M165" s="3">
        <f>SINTETICA102[[#This Row],[MO]]*(1+SINTETICA102[[#This Row],[BDI MO]])</f>
        <v>459.97500000000002</v>
      </c>
      <c r="N165" s="3">
        <f>SINTETICA102[[#This Row],[MAT]]*(1+SINTETICA102[[#This Row],[BDI MAT]])</f>
        <v>155.63750000000002</v>
      </c>
      <c r="O165" s="3">
        <f>SINTETICA102[[#This Row],[EQUIP]]*(1+SINTETICA102[[#This Row],[BDI EQUIP]])</f>
        <v>24769.604199999998</v>
      </c>
      <c r="P165" s="3">
        <f>ROUND(SUM(SINTETICA102[[#This Row],[MO C/ BDI]:[EQUIP C/ BDI]])*SINTETICA102[[#This Row],[QTD]],2)</f>
        <v>50770.43</v>
      </c>
      <c r="S165" s="118">
        <f>SINTETICA102[[#This Row],[QTD]]*SINTETICA102[[#This Row],[MO]]</f>
        <v>735.96</v>
      </c>
      <c r="T165" s="118">
        <f>SINTETICA102[[#This Row],[QTD]]*SINTETICA102[[#This Row],[MAT]]</f>
        <v>249.02</v>
      </c>
      <c r="U165" s="118">
        <f>SINTETICA102[[#This Row],[QTD]]*SINTETICA102[[#This Row],[EQUIP]]</f>
        <v>41982.38</v>
      </c>
      <c r="V165" s="118">
        <f>(SINTETICA102[[#This Row],[QTD]]*SINTETICA102[[#This Row],[MO]])*SINTETICA102[[#This Row],[BDI MO]]</f>
        <v>183.99</v>
      </c>
      <c r="W165" s="118">
        <f>(SINTETICA102[[#This Row],[QTD]]*SINTETICA102[[#This Row],[MAT]])*SINTETICA102[[#This Row],[BDI MAT]]</f>
        <v>62.255000000000003</v>
      </c>
      <c r="X165" s="118">
        <f>(SINTETICA102[[#This Row],[QTD]]*SINTETICA102[[#This Row],[EQUIP]])*SINTETICA102[[#This Row],[BDI EQUIP]]</f>
        <v>7556.8283999999994</v>
      </c>
      <c r="Y165" s="62"/>
    </row>
    <row r="166" spans="1:25" ht="76.5" x14ac:dyDescent="0.2">
      <c r="A166" s="98" t="s">
        <v>720</v>
      </c>
      <c r="B166" s="98" t="s">
        <v>685</v>
      </c>
      <c r="C166" s="74" t="s">
        <v>721</v>
      </c>
      <c r="D166" s="75" t="s">
        <v>1155</v>
      </c>
      <c r="E166" s="76" t="s">
        <v>1427</v>
      </c>
      <c r="F166" s="109">
        <v>6</v>
      </c>
      <c r="G166" s="3">
        <v>367.98</v>
      </c>
      <c r="H166" s="3">
        <v>124.51</v>
      </c>
      <c r="I166" s="3">
        <v>31020</v>
      </c>
      <c r="J166" s="87">
        <f t="shared" si="12"/>
        <v>0.25</v>
      </c>
      <c r="K166" s="97">
        <f t="shared" si="13"/>
        <v>0.25</v>
      </c>
      <c r="L166" s="88">
        <f t="shared" si="14"/>
        <v>0.18</v>
      </c>
      <c r="M166" s="3">
        <f>SINTETICA102[[#This Row],[MO]]*(1+SINTETICA102[[#This Row],[BDI MO]])</f>
        <v>459.97500000000002</v>
      </c>
      <c r="N166" s="3">
        <f>SINTETICA102[[#This Row],[MAT]]*(1+SINTETICA102[[#This Row],[BDI MAT]])</f>
        <v>155.63750000000002</v>
      </c>
      <c r="O166" s="3">
        <f>SINTETICA102[[#This Row],[EQUIP]]*(1+SINTETICA102[[#This Row],[BDI EQUIP]])</f>
        <v>36603.599999999999</v>
      </c>
      <c r="P166" s="3">
        <f>ROUND(SUM(SINTETICA102[[#This Row],[MO C/ BDI]:[EQUIP C/ BDI]])*SINTETICA102[[#This Row],[QTD]],2)</f>
        <v>223315.28</v>
      </c>
      <c r="S166" s="118">
        <f>SINTETICA102[[#This Row],[QTD]]*SINTETICA102[[#This Row],[MO]]</f>
        <v>2207.88</v>
      </c>
      <c r="T166" s="118">
        <f>SINTETICA102[[#This Row],[QTD]]*SINTETICA102[[#This Row],[MAT]]</f>
        <v>747.06000000000006</v>
      </c>
      <c r="U166" s="118">
        <f>SINTETICA102[[#This Row],[QTD]]*SINTETICA102[[#This Row],[EQUIP]]</f>
        <v>186120</v>
      </c>
      <c r="V166" s="118">
        <f>(SINTETICA102[[#This Row],[QTD]]*SINTETICA102[[#This Row],[MO]])*SINTETICA102[[#This Row],[BDI MO]]</f>
        <v>551.97</v>
      </c>
      <c r="W166" s="118">
        <f>(SINTETICA102[[#This Row],[QTD]]*SINTETICA102[[#This Row],[MAT]])*SINTETICA102[[#This Row],[BDI MAT]]</f>
        <v>186.76500000000001</v>
      </c>
      <c r="X166" s="118">
        <f>(SINTETICA102[[#This Row],[QTD]]*SINTETICA102[[#This Row],[EQUIP]])*SINTETICA102[[#This Row],[BDI EQUIP]]</f>
        <v>33501.599999999999</v>
      </c>
      <c r="Y166" s="62"/>
    </row>
    <row r="167" spans="1:25" ht="76.5" x14ac:dyDescent="0.2">
      <c r="A167" s="98" t="s">
        <v>722</v>
      </c>
      <c r="B167" s="98" t="s">
        <v>685</v>
      </c>
      <c r="C167" s="74" t="s">
        <v>723</v>
      </c>
      <c r="D167" s="75" t="s">
        <v>1156</v>
      </c>
      <c r="E167" s="76" t="s">
        <v>1427</v>
      </c>
      <c r="F167" s="109">
        <v>8</v>
      </c>
      <c r="G167" s="3">
        <v>379.16</v>
      </c>
      <c r="H167" s="3">
        <v>127.94</v>
      </c>
      <c r="I167" s="3">
        <v>31677.62</v>
      </c>
      <c r="J167" s="87">
        <f t="shared" si="12"/>
        <v>0.25</v>
      </c>
      <c r="K167" s="97">
        <f t="shared" si="13"/>
        <v>0.25</v>
      </c>
      <c r="L167" s="88">
        <f t="shared" si="14"/>
        <v>0.18</v>
      </c>
      <c r="M167" s="3">
        <f>SINTETICA102[[#This Row],[MO]]*(1+SINTETICA102[[#This Row],[BDI MO]])</f>
        <v>473.95000000000005</v>
      </c>
      <c r="N167" s="3">
        <f>SINTETICA102[[#This Row],[MAT]]*(1+SINTETICA102[[#This Row],[BDI MAT]])</f>
        <v>159.92500000000001</v>
      </c>
      <c r="O167" s="3">
        <f>SINTETICA102[[#This Row],[EQUIP]]*(1+SINTETICA102[[#This Row],[BDI EQUIP]])</f>
        <v>37379.5916</v>
      </c>
      <c r="P167" s="3">
        <f>ROUND(SUM(SINTETICA102[[#This Row],[MO C/ BDI]:[EQUIP C/ BDI]])*SINTETICA102[[#This Row],[QTD]],2)</f>
        <v>304107.73</v>
      </c>
      <c r="S167" s="118">
        <f>SINTETICA102[[#This Row],[QTD]]*SINTETICA102[[#This Row],[MO]]</f>
        <v>3033.28</v>
      </c>
      <c r="T167" s="118">
        <f>SINTETICA102[[#This Row],[QTD]]*SINTETICA102[[#This Row],[MAT]]</f>
        <v>1023.52</v>
      </c>
      <c r="U167" s="118">
        <f>SINTETICA102[[#This Row],[QTD]]*SINTETICA102[[#This Row],[EQUIP]]</f>
        <v>253420.96</v>
      </c>
      <c r="V167" s="118">
        <f>(SINTETICA102[[#This Row],[QTD]]*SINTETICA102[[#This Row],[MO]])*SINTETICA102[[#This Row],[BDI MO]]</f>
        <v>758.32</v>
      </c>
      <c r="W167" s="118">
        <f>(SINTETICA102[[#This Row],[QTD]]*SINTETICA102[[#This Row],[MAT]])*SINTETICA102[[#This Row],[BDI MAT]]</f>
        <v>255.88</v>
      </c>
      <c r="X167" s="118">
        <f>(SINTETICA102[[#This Row],[QTD]]*SINTETICA102[[#This Row],[EQUIP]])*SINTETICA102[[#This Row],[BDI EQUIP]]</f>
        <v>45615.772799999999</v>
      </c>
      <c r="Y167" s="62"/>
    </row>
    <row r="168" spans="1:25" ht="76.5" x14ac:dyDescent="0.2">
      <c r="A168" s="98" t="s">
        <v>724</v>
      </c>
      <c r="B168" s="98" t="s">
        <v>685</v>
      </c>
      <c r="C168" s="74" t="s">
        <v>725</v>
      </c>
      <c r="D168" s="75" t="s">
        <v>1157</v>
      </c>
      <c r="E168" s="76" t="s">
        <v>1427</v>
      </c>
      <c r="F168" s="109">
        <v>8</v>
      </c>
      <c r="G168" s="3">
        <v>379.16</v>
      </c>
      <c r="H168" s="3">
        <v>127.94</v>
      </c>
      <c r="I168" s="3">
        <v>46530</v>
      </c>
      <c r="J168" s="87">
        <f t="shared" si="12"/>
        <v>0.25</v>
      </c>
      <c r="K168" s="97">
        <f t="shared" si="13"/>
        <v>0.25</v>
      </c>
      <c r="L168" s="88">
        <f t="shared" si="14"/>
        <v>0.18</v>
      </c>
      <c r="M168" s="3">
        <f>SINTETICA102[[#This Row],[MO]]*(1+SINTETICA102[[#This Row],[BDI MO]])</f>
        <v>473.95000000000005</v>
      </c>
      <c r="N168" s="3">
        <f>SINTETICA102[[#This Row],[MAT]]*(1+SINTETICA102[[#This Row],[BDI MAT]])</f>
        <v>159.92500000000001</v>
      </c>
      <c r="O168" s="3">
        <f>SINTETICA102[[#This Row],[EQUIP]]*(1+SINTETICA102[[#This Row],[BDI EQUIP]])</f>
        <v>54905.399999999994</v>
      </c>
      <c r="P168" s="3">
        <f>ROUND(SUM(SINTETICA102[[#This Row],[MO C/ BDI]:[EQUIP C/ BDI]])*SINTETICA102[[#This Row],[QTD]],2)</f>
        <v>444314.2</v>
      </c>
      <c r="S168" s="118">
        <f>SINTETICA102[[#This Row],[QTD]]*SINTETICA102[[#This Row],[MO]]</f>
        <v>3033.28</v>
      </c>
      <c r="T168" s="118">
        <f>SINTETICA102[[#This Row],[QTD]]*SINTETICA102[[#This Row],[MAT]]</f>
        <v>1023.52</v>
      </c>
      <c r="U168" s="118">
        <f>SINTETICA102[[#This Row],[QTD]]*SINTETICA102[[#This Row],[EQUIP]]</f>
        <v>372240</v>
      </c>
      <c r="V168" s="118">
        <f>(SINTETICA102[[#This Row],[QTD]]*SINTETICA102[[#This Row],[MO]])*SINTETICA102[[#This Row],[BDI MO]]</f>
        <v>758.32</v>
      </c>
      <c r="W168" s="118">
        <f>(SINTETICA102[[#This Row],[QTD]]*SINTETICA102[[#This Row],[MAT]])*SINTETICA102[[#This Row],[BDI MAT]]</f>
        <v>255.88</v>
      </c>
      <c r="X168" s="118">
        <f>(SINTETICA102[[#This Row],[QTD]]*SINTETICA102[[#This Row],[EQUIP]])*SINTETICA102[[#This Row],[BDI EQUIP]]</f>
        <v>67003.199999999997</v>
      </c>
      <c r="Y168" s="62"/>
    </row>
    <row r="169" spans="1:25" ht="76.5" x14ac:dyDescent="0.2">
      <c r="A169" s="98" t="s">
        <v>726</v>
      </c>
      <c r="B169" s="98" t="s">
        <v>685</v>
      </c>
      <c r="C169" s="74" t="s">
        <v>727</v>
      </c>
      <c r="D169" s="75" t="s">
        <v>1158</v>
      </c>
      <c r="E169" s="76" t="s">
        <v>1427</v>
      </c>
      <c r="F169" s="109">
        <v>8</v>
      </c>
      <c r="G169" s="3">
        <v>735.96</v>
      </c>
      <c r="H169" s="3">
        <v>249.02</v>
      </c>
      <c r="I169" s="3">
        <v>43026.71</v>
      </c>
      <c r="J169" s="87">
        <f t="shared" si="12"/>
        <v>0.25</v>
      </c>
      <c r="K169" s="97">
        <f t="shared" si="13"/>
        <v>0.25</v>
      </c>
      <c r="L169" s="88">
        <f t="shared" si="14"/>
        <v>0.18</v>
      </c>
      <c r="M169" s="3">
        <f>SINTETICA102[[#This Row],[MO]]*(1+SINTETICA102[[#This Row],[BDI MO]])</f>
        <v>919.95</v>
      </c>
      <c r="N169" s="3">
        <f>SINTETICA102[[#This Row],[MAT]]*(1+SINTETICA102[[#This Row],[BDI MAT]])</f>
        <v>311.27500000000003</v>
      </c>
      <c r="O169" s="3">
        <f>SINTETICA102[[#This Row],[EQUIP]]*(1+SINTETICA102[[#This Row],[BDI EQUIP]])</f>
        <v>50771.517799999994</v>
      </c>
      <c r="P169" s="3">
        <f>ROUND(SUM(SINTETICA102[[#This Row],[MO C/ BDI]:[EQUIP C/ BDI]])*SINTETICA102[[#This Row],[QTD]],2)</f>
        <v>416021.94</v>
      </c>
      <c r="S169" s="118">
        <f>SINTETICA102[[#This Row],[QTD]]*SINTETICA102[[#This Row],[MO]]</f>
        <v>5887.68</v>
      </c>
      <c r="T169" s="118">
        <f>SINTETICA102[[#This Row],[QTD]]*SINTETICA102[[#This Row],[MAT]]</f>
        <v>1992.16</v>
      </c>
      <c r="U169" s="118">
        <f>SINTETICA102[[#This Row],[QTD]]*SINTETICA102[[#This Row],[EQUIP]]</f>
        <v>344213.68</v>
      </c>
      <c r="V169" s="118">
        <f>(SINTETICA102[[#This Row],[QTD]]*SINTETICA102[[#This Row],[MO]])*SINTETICA102[[#This Row],[BDI MO]]</f>
        <v>1471.92</v>
      </c>
      <c r="W169" s="118">
        <f>(SINTETICA102[[#This Row],[QTD]]*SINTETICA102[[#This Row],[MAT]])*SINTETICA102[[#This Row],[BDI MAT]]</f>
        <v>498.04</v>
      </c>
      <c r="X169" s="118">
        <f>(SINTETICA102[[#This Row],[QTD]]*SINTETICA102[[#This Row],[EQUIP]])*SINTETICA102[[#This Row],[BDI EQUIP]]</f>
        <v>61958.462399999997</v>
      </c>
      <c r="Y169" s="62"/>
    </row>
    <row r="170" spans="1:25" ht="76.5" x14ac:dyDescent="0.2">
      <c r="A170" s="98" t="s">
        <v>728</v>
      </c>
      <c r="B170" s="98" t="s">
        <v>685</v>
      </c>
      <c r="C170" s="74" t="s">
        <v>729</v>
      </c>
      <c r="D170" s="75" t="s">
        <v>1159</v>
      </c>
      <c r="E170" s="76" t="s">
        <v>1427</v>
      </c>
      <c r="F170" s="109">
        <v>6</v>
      </c>
      <c r="G170" s="3">
        <v>1103.94</v>
      </c>
      <c r="H170" s="3">
        <v>373.53000000000003</v>
      </c>
      <c r="I170" s="3">
        <v>52698.89</v>
      </c>
      <c r="J170" s="87">
        <f t="shared" si="12"/>
        <v>0.25</v>
      </c>
      <c r="K170" s="97">
        <f t="shared" si="13"/>
        <v>0.25</v>
      </c>
      <c r="L170" s="88">
        <f t="shared" si="14"/>
        <v>0.18</v>
      </c>
      <c r="M170" s="3">
        <f>SINTETICA102[[#This Row],[MO]]*(1+SINTETICA102[[#This Row],[BDI MO]])</f>
        <v>1379.9250000000002</v>
      </c>
      <c r="N170" s="3">
        <f>SINTETICA102[[#This Row],[MAT]]*(1+SINTETICA102[[#This Row],[BDI MAT]])</f>
        <v>466.91250000000002</v>
      </c>
      <c r="O170" s="3">
        <f>SINTETICA102[[#This Row],[EQUIP]]*(1+SINTETICA102[[#This Row],[BDI EQUIP]])</f>
        <v>62184.690199999997</v>
      </c>
      <c r="P170" s="3">
        <f>ROUND(SUM(SINTETICA102[[#This Row],[MO C/ BDI]:[EQUIP C/ BDI]])*SINTETICA102[[#This Row],[QTD]],2)</f>
        <v>384189.17</v>
      </c>
      <c r="S170" s="118">
        <f>SINTETICA102[[#This Row],[QTD]]*SINTETICA102[[#This Row],[MO]]</f>
        <v>6623.64</v>
      </c>
      <c r="T170" s="118">
        <f>SINTETICA102[[#This Row],[QTD]]*SINTETICA102[[#This Row],[MAT]]</f>
        <v>2241.1800000000003</v>
      </c>
      <c r="U170" s="118">
        <f>SINTETICA102[[#This Row],[QTD]]*SINTETICA102[[#This Row],[EQUIP]]</f>
        <v>316193.33999999997</v>
      </c>
      <c r="V170" s="118">
        <f>(SINTETICA102[[#This Row],[QTD]]*SINTETICA102[[#This Row],[MO]])*SINTETICA102[[#This Row],[BDI MO]]</f>
        <v>1655.91</v>
      </c>
      <c r="W170" s="118">
        <f>(SINTETICA102[[#This Row],[QTD]]*SINTETICA102[[#This Row],[MAT]])*SINTETICA102[[#This Row],[BDI MAT]]</f>
        <v>560.29500000000007</v>
      </c>
      <c r="X170" s="118">
        <f>(SINTETICA102[[#This Row],[QTD]]*SINTETICA102[[#This Row],[EQUIP]])*SINTETICA102[[#This Row],[BDI EQUIP]]</f>
        <v>56914.801199999994</v>
      </c>
      <c r="Y170" s="62"/>
    </row>
    <row r="171" spans="1:25" ht="51" x14ac:dyDescent="0.2">
      <c r="A171" s="98" t="s">
        <v>730</v>
      </c>
      <c r="B171" s="98" t="s">
        <v>685</v>
      </c>
      <c r="C171" s="74" t="s">
        <v>731</v>
      </c>
      <c r="D171" s="75" t="s">
        <v>1160</v>
      </c>
      <c r="E171" s="76" t="s">
        <v>1427</v>
      </c>
      <c r="F171" s="109">
        <v>2</v>
      </c>
      <c r="G171" s="3">
        <v>183.99</v>
      </c>
      <c r="H171" s="3">
        <v>62.255000000000003</v>
      </c>
      <c r="I171" s="3">
        <v>6345</v>
      </c>
      <c r="J171" s="87">
        <f t="shared" si="12"/>
        <v>0.25</v>
      </c>
      <c r="K171" s="97">
        <f t="shared" si="13"/>
        <v>0.25</v>
      </c>
      <c r="L171" s="88">
        <f t="shared" si="14"/>
        <v>0.18</v>
      </c>
      <c r="M171" s="3">
        <f>SINTETICA102[[#This Row],[MO]]*(1+SINTETICA102[[#This Row],[BDI MO]])</f>
        <v>229.98750000000001</v>
      </c>
      <c r="N171" s="3">
        <f>SINTETICA102[[#This Row],[MAT]]*(1+SINTETICA102[[#This Row],[BDI MAT]])</f>
        <v>77.818750000000009</v>
      </c>
      <c r="O171" s="3">
        <f>SINTETICA102[[#This Row],[EQUIP]]*(1+SINTETICA102[[#This Row],[BDI EQUIP]])</f>
        <v>7487.0999999999995</v>
      </c>
      <c r="P171" s="3">
        <f>ROUND(SUM(SINTETICA102[[#This Row],[MO C/ BDI]:[EQUIP C/ BDI]])*SINTETICA102[[#This Row],[QTD]],2)</f>
        <v>15589.81</v>
      </c>
      <c r="S171" s="118">
        <f>SINTETICA102[[#This Row],[QTD]]*SINTETICA102[[#This Row],[MO]]</f>
        <v>367.98</v>
      </c>
      <c r="T171" s="118">
        <f>SINTETICA102[[#This Row],[QTD]]*SINTETICA102[[#This Row],[MAT]]</f>
        <v>124.51</v>
      </c>
      <c r="U171" s="118">
        <f>SINTETICA102[[#This Row],[QTD]]*SINTETICA102[[#This Row],[EQUIP]]</f>
        <v>12690</v>
      </c>
      <c r="V171" s="118">
        <f>(SINTETICA102[[#This Row],[QTD]]*SINTETICA102[[#This Row],[MO]])*SINTETICA102[[#This Row],[BDI MO]]</f>
        <v>91.995000000000005</v>
      </c>
      <c r="W171" s="118">
        <f>(SINTETICA102[[#This Row],[QTD]]*SINTETICA102[[#This Row],[MAT]])*SINTETICA102[[#This Row],[BDI MAT]]</f>
        <v>31.127500000000001</v>
      </c>
      <c r="X171" s="118">
        <f>(SINTETICA102[[#This Row],[QTD]]*SINTETICA102[[#This Row],[EQUIP]])*SINTETICA102[[#This Row],[BDI EQUIP]]</f>
        <v>2284.1999999999998</v>
      </c>
      <c r="Y171" s="62"/>
    </row>
    <row r="172" spans="1:25" ht="51" x14ac:dyDescent="0.2">
      <c r="A172" s="98" t="s">
        <v>732</v>
      </c>
      <c r="B172" s="98" t="s">
        <v>685</v>
      </c>
      <c r="C172" s="74" t="s">
        <v>733</v>
      </c>
      <c r="D172" s="75" t="s">
        <v>1161</v>
      </c>
      <c r="E172" s="76" t="s">
        <v>1427</v>
      </c>
      <c r="F172" s="109">
        <v>2</v>
      </c>
      <c r="G172" s="3">
        <v>183.99</v>
      </c>
      <c r="H172" s="3">
        <v>62.255000000000003</v>
      </c>
      <c r="I172" s="3">
        <v>7050</v>
      </c>
      <c r="J172" s="87">
        <f t="shared" si="12"/>
        <v>0.25</v>
      </c>
      <c r="K172" s="97">
        <f t="shared" si="13"/>
        <v>0.25</v>
      </c>
      <c r="L172" s="88">
        <f t="shared" si="14"/>
        <v>0.18</v>
      </c>
      <c r="M172" s="3">
        <f>SINTETICA102[[#This Row],[MO]]*(1+SINTETICA102[[#This Row],[BDI MO]])</f>
        <v>229.98750000000001</v>
      </c>
      <c r="N172" s="3">
        <f>SINTETICA102[[#This Row],[MAT]]*(1+SINTETICA102[[#This Row],[BDI MAT]])</f>
        <v>77.818750000000009</v>
      </c>
      <c r="O172" s="3">
        <f>SINTETICA102[[#This Row],[EQUIP]]*(1+SINTETICA102[[#This Row],[BDI EQUIP]])</f>
        <v>8319</v>
      </c>
      <c r="P172" s="3">
        <f>ROUND(SUM(SINTETICA102[[#This Row],[MO C/ BDI]:[EQUIP C/ BDI]])*SINTETICA102[[#This Row],[QTD]],2)</f>
        <v>17253.61</v>
      </c>
      <c r="S172" s="118">
        <f>SINTETICA102[[#This Row],[QTD]]*SINTETICA102[[#This Row],[MO]]</f>
        <v>367.98</v>
      </c>
      <c r="T172" s="118">
        <f>SINTETICA102[[#This Row],[QTD]]*SINTETICA102[[#This Row],[MAT]]</f>
        <v>124.51</v>
      </c>
      <c r="U172" s="118">
        <f>SINTETICA102[[#This Row],[QTD]]*SINTETICA102[[#This Row],[EQUIP]]</f>
        <v>14100</v>
      </c>
      <c r="V172" s="118">
        <f>(SINTETICA102[[#This Row],[QTD]]*SINTETICA102[[#This Row],[MO]])*SINTETICA102[[#This Row],[BDI MO]]</f>
        <v>91.995000000000005</v>
      </c>
      <c r="W172" s="118">
        <f>(SINTETICA102[[#This Row],[QTD]]*SINTETICA102[[#This Row],[MAT]])*SINTETICA102[[#This Row],[BDI MAT]]</f>
        <v>31.127500000000001</v>
      </c>
      <c r="X172" s="118">
        <f>(SINTETICA102[[#This Row],[QTD]]*SINTETICA102[[#This Row],[EQUIP]])*SINTETICA102[[#This Row],[BDI EQUIP]]</f>
        <v>2538</v>
      </c>
      <c r="Y172" s="62"/>
    </row>
    <row r="173" spans="1:25" ht="51" x14ac:dyDescent="0.2">
      <c r="A173" s="98" t="s">
        <v>734</v>
      </c>
      <c r="B173" s="98" t="s">
        <v>685</v>
      </c>
      <c r="C173" s="74" t="s">
        <v>735</v>
      </c>
      <c r="D173" s="75" t="s">
        <v>1162</v>
      </c>
      <c r="E173" s="76" t="s">
        <v>1427</v>
      </c>
      <c r="F173" s="109">
        <v>2</v>
      </c>
      <c r="G173" s="3">
        <v>183.99</v>
      </c>
      <c r="H173" s="3">
        <v>62.255000000000003</v>
      </c>
      <c r="I173" s="3">
        <v>15508.84</v>
      </c>
      <c r="J173" s="87">
        <f t="shared" si="12"/>
        <v>0.25</v>
      </c>
      <c r="K173" s="97">
        <f t="shared" si="13"/>
        <v>0.25</v>
      </c>
      <c r="L173" s="88">
        <f t="shared" si="14"/>
        <v>0.18</v>
      </c>
      <c r="M173" s="3">
        <f>SINTETICA102[[#This Row],[MO]]*(1+SINTETICA102[[#This Row],[BDI MO]])</f>
        <v>229.98750000000001</v>
      </c>
      <c r="N173" s="3">
        <f>SINTETICA102[[#This Row],[MAT]]*(1+SINTETICA102[[#This Row],[BDI MAT]])</f>
        <v>77.818750000000009</v>
      </c>
      <c r="O173" s="3">
        <f>SINTETICA102[[#This Row],[EQUIP]]*(1+SINTETICA102[[#This Row],[BDI EQUIP]])</f>
        <v>18300.431199999999</v>
      </c>
      <c r="P173" s="3">
        <f>ROUND(SUM(SINTETICA102[[#This Row],[MO C/ BDI]:[EQUIP C/ BDI]])*SINTETICA102[[#This Row],[QTD]],2)</f>
        <v>37216.47</v>
      </c>
      <c r="S173" s="118">
        <f>SINTETICA102[[#This Row],[QTD]]*SINTETICA102[[#This Row],[MO]]</f>
        <v>367.98</v>
      </c>
      <c r="T173" s="118">
        <f>SINTETICA102[[#This Row],[QTD]]*SINTETICA102[[#This Row],[MAT]]</f>
        <v>124.51</v>
      </c>
      <c r="U173" s="118">
        <f>SINTETICA102[[#This Row],[QTD]]*SINTETICA102[[#This Row],[EQUIP]]</f>
        <v>31017.68</v>
      </c>
      <c r="V173" s="118">
        <f>(SINTETICA102[[#This Row],[QTD]]*SINTETICA102[[#This Row],[MO]])*SINTETICA102[[#This Row],[BDI MO]]</f>
        <v>91.995000000000005</v>
      </c>
      <c r="W173" s="118">
        <f>(SINTETICA102[[#This Row],[QTD]]*SINTETICA102[[#This Row],[MAT]])*SINTETICA102[[#This Row],[BDI MAT]]</f>
        <v>31.127500000000001</v>
      </c>
      <c r="X173" s="118">
        <f>(SINTETICA102[[#This Row],[QTD]]*SINTETICA102[[#This Row],[EQUIP]])*SINTETICA102[[#This Row],[BDI EQUIP]]</f>
        <v>5583.1823999999997</v>
      </c>
      <c r="Y173" s="62"/>
    </row>
    <row r="174" spans="1:25" ht="51" x14ac:dyDescent="0.2">
      <c r="A174" s="98" t="s">
        <v>736</v>
      </c>
      <c r="B174" s="98" t="s">
        <v>685</v>
      </c>
      <c r="C174" s="74" t="s">
        <v>737</v>
      </c>
      <c r="D174" s="75" t="s">
        <v>1163</v>
      </c>
      <c r="E174" s="76" t="s">
        <v>1427</v>
      </c>
      <c r="F174" s="109">
        <v>2</v>
      </c>
      <c r="G174" s="3">
        <v>189.58</v>
      </c>
      <c r="H174" s="3">
        <v>63.97</v>
      </c>
      <c r="I174" s="3">
        <v>18491.560000000001</v>
      </c>
      <c r="J174" s="87">
        <f t="shared" si="12"/>
        <v>0.25</v>
      </c>
      <c r="K174" s="97">
        <f t="shared" si="13"/>
        <v>0.25</v>
      </c>
      <c r="L174" s="88">
        <f t="shared" si="14"/>
        <v>0.18</v>
      </c>
      <c r="M174" s="3">
        <f>SINTETICA102[[#This Row],[MO]]*(1+SINTETICA102[[#This Row],[BDI MO]])</f>
        <v>236.97500000000002</v>
      </c>
      <c r="N174" s="3">
        <f>SINTETICA102[[#This Row],[MAT]]*(1+SINTETICA102[[#This Row],[BDI MAT]])</f>
        <v>79.962500000000006</v>
      </c>
      <c r="O174" s="3">
        <f>SINTETICA102[[#This Row],[EQUIP]]*(1+SINTETICA102[[#This Row],[BDI EQUIP]])</f>
        <v>21820.040799999999</v>
      </c>
      <c r="P174" s="3">
        <f>ROUND(SUM(SINTETICA102[[#This Row],[MO C/ BDI]:[EQUIP C/ BDI]])*SINTETICA102[[#This Row],[QTD]],2)</f>
        <v>44273.96</v>
      </c>
      <c r="S174" s="118">
        <f>SINTETICA102[[#This Row],[QTD]]*SINTETICA102[[#This Row],[MO]]</f>
        <v>379.16</v>
      </c>
      <c r="T174" s="118">
        <f>SINTETICA102[[#This Row],[QTD]]*SINTETICA102[[#This Row],[MAT]]</f>
        <v>127.94</v>
      </c>
      <c r="U174" s="118">
        <f>SINTETICA102[[#This Row],[QTD]]*SINTETICA102[[#This Row],[EQUIP]]</f>
        <v>36983.120000000003</v>
      </c>
      <c r="V174" s="118">
        <f>(SINTETICA102[[#This Row],[QTD]]*SINTETICA102[[#This Row],[MO]])*SINTETICA102[[#This Row],[BDI MO]]</f>
        <v>94.79</v>
      </c>
      <c r="W174" s="118">
        <f>(SINTETICA102[[#This Row],[QTD]]*SINTETICA102[[#This Row],[MAT]])*SINTETICA102[[#This Row],[BDI MAT]]</f>
        <v>31.984999999999999</v>
      </c>
      <c r="X174" s="118">
        <f>(SINTETICA102[[#This Row],[QTD]]*SINTETICA102[[#This Row],[EQUIP]])*SINTETICA102[[#This Row],[BDI EQUIP]]</f>
        <v>6656.9616000000005</v>
      </c>
      <c r="Y174" s="62"/>
    </row>
    <row r="175" spans="1:25" ht="51" x14ac:dyDescent="0.2">
      <c r="A175" s="98" t="s">
        <v>738</v>
      </c>
      <c r="B175" s="98" t="s">
        <v>685</v>
      </c>
      <c r="C175" s="74" t="s">
        <v>739</v>
      </c>
      <c r="D175" s="75" t="s">
        <v>1164</v>
      </c>
      <c r="E175" s="76" t="s">
        <v>1427</v>
      </c>
      <c r="F175" s="109">
        <v>2</v>
      </c>
      <c r="G175" s="3">
        <v>189.58</v>
      </c>
      <c r="H175" s="3">
        <v>63.97</v>
      </c>
      <c r="I175" s="3">
        <v>25380</v>
      </c>
      <c r="J175" s="87">
        <f t="shared" si="12"/>
        <v>0.25</v>
      </c>
      <c r="K175" s="97">
        <f t="shared" si="13"/>
        <v>0.25</v>
      </c>
      <c r="L175" s="88">
        <f t="shared" si="14"/>
        <v>0.18</v>
      </c>
      <c r="M175" s="3">
        <f>SINTETICA102[[#This Row],[MO]]*(1+SINTETICA102[[#This Row],[BDI MO]])</f>
        <v>236.97500000000002</v>
      </c>
      <c r="N175" s="3">
        <f>SINTETICA102[[#This Row],[MAT]]*(1+SINTETICA102[[#This Row],[BDI MAT]])</f>
        <v>79.962500000000006</v>
      </c>
      <c r="O175" s="3">
        <f>SINTETICA102[[#This Row],[EQUIP]]*(1+SINTETICA102[[#This Row],[BDI EQUIP]])</f>
        <v>29948.399999999998</v>
      </c>
      <c r="P175" s="3">
        <f>ROUND(SUM(SINTETICA102[[#This Row],[MO C/ BDI]:[EQUIP C/ BDI]])*SINTETICA102[[#This Row],[QTD]],2)</f>
        <v>60530.68</v>
      </c>
      <c r="S175" s="118">
        <f>SINTETICA102[[#This Row],[QTD]]*SINTETICA102[[#This Row],[MO]]</f>
        <v>379.16</v>
      </c>
      <c r="T175" s="118">
        <f>SINTETICA102[[#This Row],[QTD]]*SINTETICA102[[#This Row],[MAT]]</f>
        <v>127.94</v>
      </c>
      <c r="U175" s="118">
        <f>SINTETICA102[[#This Row],[QTD]]*SINTETICA102[[#This Row],[EQUIP]]</f>
        <v>50760</v>
      </c>
      <c r="V175" s="118">
        <f>(SINTETICA102[[#This Row],[QTD]]*SINTETICA102[[#This Row],[MO]])*SINTETICA102[[#This Row],[BDI MO]]</f>
        <v>94.79</v>
      </c>
      <c r="W175" s="118">
        <f>(SINTETICA102[[#This Row],[QTD]]*SINTETICA102[[#This Row],[MAT]])*SINTETICA102[[#This Row],[BDI MAT]]</f>
        <v>31.984999999999999</v>
      </c>
      <c r="X175" s="118">
        <f>(SINTETICA102[[#This Row],[QTD]]*SINTETICA102[[#This Row],[EQUIP]])*SINTETICA102[[#This Row],[BDI EQUIP]]</f>
        <v>9136.7999999999993</v>
      </c>
      <c r="Y175" s="62"/>
    </row>
    <row r="176" spans="1:25" ht="51" x14ac:dyDescent="0.2">
      <c r="A176" s="98" t="s">
        <v>740</v>
      </c>
      <c r="B176" s="98" t="s">
        <v>685</v>
      </c>
      <c r="C176" s="74" t="s">
        <v>741</v>
      </c>
      <c r="D176" s="75" t="s">
        <v>1165</v>
      </c>
      <c r="E176" s="76" t="s">
        <v>1427</v>
      </c>
      <c r="F176" s="109">
        <v>0</v>
      </c>
      <c r="G176" s="3">
        <v>379.16</v>
      </c>
      <c r="H176" s="3">
        <v>127.94</v>
      </c>
      <c r="I176" s="3">
        <v>23266.5</v>
      </c>
      <c r="J176" s="87">
        <f t="shared" si="12"/>
        <v>0.25</v>
      </c>
      <c r="K176" s="97">
        <f t="shared" si="13"/>
        <v>0.25</v>
      </c>
      <c r="L176" s="88">
        <f t="shared" si="14"/>
        <v>0.18</v>
      </c>
      <c r="M176" s="3">
        <f>SINTETICA102[[#This Row],[MO]]*(1+SINTETICA102[[#This Row],[BDI MO]])</f>
        <v>473.95000000000005</v>
      </c>
      <c r="N176" s="3">
        <f>SINTETICA102[[#This Row],[MAT]]*(1+SINTETICA102[[#This Row],[BDI MAT]])</f>
        <v>159.92500000000001</v>
      </c>
      <c r="O176" s="3">
        <f>SINTETICA102[[#This Row],[EQUIP]]*(1+SINTETICA102[[#This Row],[BDI EQUIP]])</f>
        <v>27454.469999999998</v>
      </c>
      <c r="P176" s="3">
        <f>ROUND(SUM(SINTETICA102[[#This Row],[MO C/ BDI]:[EQUIP C/ BDI]])*SINTETICA102[[#This Row],[QTD]],2)</f>
        <v>0</v>
      </c>
      <c r="S176" s="118">
        <f>SINTETICA102[[#This Row],[QTD]]*SINTETICA102[[#This Row],[MO]]</f>
        <v>0</v>
      </c>
      <c r="T176" s="118">
        <f>SINTETICA102[[#This Row],[QTD]]*SINTETICA102[[#This Row],[MAT]]</f>
        <v>0</v>
      </c>
      <c r="U176" s="118">
        <f>SINTETICA102[[#This Row],[QTD]]*SINTETICA102[[#This Row],[EQUIP]]</f>
        <v>0</v>
      </c>
      <c r="V176" s="118">
        <f>(SINTETICA102[[#This Row],[QTD]]*SINTETICA102[[#This Row],[MO]])*SINTETICA102[[#This Row],[BDI MO]]</f>
        <v>0</v>
      </c>
      <c r="W176" s="118">
        <f>(SINTETICA102[[#This Row],[QTD]]*SINTETICA102[[#This Row],[MAT]])*SINTETICA102[[#This Row],[BDI MAT]]</f>
        <v>0</v>
      </c>
      <c r="X176" s="118">
        <f>(SINTETICA102[[#This Row],[QTD]]*SINTETICA102[[#This Row],[EQUIP]])*SINTETICA102[[#This Row],[BDI EQUIP]]</f>
        <v>0</v>
      </c>
      <c r="Y176" s="62"/>
    </row>
    <row r="177" spans="1:25" x14ac:dyDescent="0.2">
      <c r="A177" s="98" t="s">
        <v>742</v>
      </c>
      <c r="B177" s="98" t="s">
        <v>685</v>
      </c>
      <c r="C177" s="74" t="s">
        <v>743</v>
      </c>
      <c r="D177" s="75" t="s">
        <v>1166</v>
      </c>
      <c r="E177" s="76"/>
      <c r="F177" s="109">
        <v>0</v>
      </c>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v>2</v>
      </c>
      <c r="G178" s="3">
        <v>367.98</v>
      </c>
      <c r="H178" s="3">
        <v>124.51</v>
      </c>
      <c r="I178" s="3">
        <v>41770</v>
      </c>
      <c r="J178" s="87">
        <f t="shared" si="12"/>
        <v>0.25</v>
      </c>
      <c r="K178" s="97">
        <f t="shared" si="13"/>
        <v>0.25</v>
      </c>
      <c r="L178" s="88">
        <f t="shared" si="14"/>
        <v>0.18</v>
      </c>
      <c r="M178" s="3">
        <f>SINTETICA102[[#This Row],[MO]]*(1+SINTETICA102[[#This Row],[BDI MO]])</f>
        <v>459.97500000000002</v>
      </c>
      <c r="N178" s="3">
        <f>SINTETICA102[[#This Row],[MAT]]*(1+SINTETICA102[[#This Row],[BDI MAT]])</f>
        <v>155.63750000000002</v>
      </c>
      <c r="O178" s="3">
        <f>SINTETICA102[[#This Row],[EQUIP]]*(1+SINTETICA102[[#This Row],[BDI EQUIP]])</f>
        <v>49288.6</v>
      </c>
      <c r="P178" s="3">
        <f>ROUND(SUM(SINTETICA102[[#This Row],[MO C/ BDI]:[EQUIP C/ BDI]])*SINTETICA102[[#This Row],[QTD]],2)</f>
        <v>99808.43</v>
      </c>
      <c r="S178" s="118">
        <f>SINTETICA102[[#This Row],[QTD]]*SINTETICA102[[#This Row],[MO]]</f>
        <v>735.96</v>
      </c>
      <c r="T178" s="118">
        <f>SINTETICA102[[#This Row],[QTD]]*SINTETICA102[[#This Row],[MAT]]</f>
        <v>249.02</v>
      </c>
      <c r="U178" s="118">
        <f>SINTETICA102[[#This Row],[QTD]]*SINTETICA102[[#This Row],[EQUIP]]</f>
        <v>83540</v>
      </c>
      <c r="V178" s="118">
        <f>(SINTETICA102[[#This Row],[QTD]]*SINTETICA102[[#This Row],[MO]])*SINTETICA102[[#This Row],[BDI MO]]</f>
        <v>183.99</v>
      </c>
      <c r="W178" s="118">
        <f>(SINTETICA102[[#This Row],[QTD]]*SINTETICA102[[#This Row],[MAT]])*SINTETICA102[[#This Row],[BDI MAT]]</f>
        <v>62.255000000000003</v>
      </c>
      <c r="X178" s="118">
        <f>(SINTETICA102[[#This Row],[QTD]]*SINTETICA102[[#This Row],[EQUIP]])*SINTETICA102[[#This Row],[BDI EQUIP]]</f>
        <v>15037.199999999999</v>
      </c>
      <c r="Y178" s="62"/>
    </row>
    <row r="179" spans="1:25" ht="38.25" x14ac:dyDescent="0.2">
      <c r="A179" s="98" t="s">
        <v>746</v>
      </c>
      <c r="B179" s="98" t="s">
        <v>685</v>
      </c>
      <c r="C179" s="74" t="s">
        <v>747</v>
      </c>
      <c r="D179" s="75" t="s">
        <v>1168</v>
      </c>
      <c r="E179" s="76" t="s">
        <v>1427</v>
      </c>
      <c r="F179" s="109">
        <v>2</v>
      </c>
      <c r="G179" s="3">
        <v>379.16</v>
      </c>
      <c r="H179" s="3">
        <v>127.94</v>
      </c>
      <c r="I179" s="3">
        <v>47385</v>
      </c>
      <c r="J179" s="87">
        <f t="shared" si="12"/>
        <v>0.25</v>
      </c>
      <c r="K179" s="97">
        <f t="shared" si="13"/>
        <v>0.25</v>
      </c>
      <c r="L179" s="88">
        <f t="shared" si="14"/>
        <v>0.18</v>
      </c>
      <c r="M179" s="3">
        <f>SINTETICA102[[#This Row],[MO]]*(1+SINTETICA102[[#This Row],[BDI MO]])</f>
        <v>473.95000000000005</v>
      </c>
      <c r="N179" s="3">
        <f>SINTETICA102[[#This Row],[MAT]]*(1+SINTETICA102[[#This Row],[BDI MAT]])</f>
        <v>159.92500000000001</v>
      </c>
      <c r="O179" s="3">
        <f>SINTETICA102[[#This Row],[EQUIP]]*(1+SINTETICA102[[#This Row],[BDI EQUIP]])</f>
        <v>55914.299999999996</v>
      </c>
      <c r="P179" s="3">
        <f>ROUND(SUM(SINTETICA102[[#This Row],[MO C/ BDI]:[EQUIP C/ BDI]])*SINTETICA102[[#This Row],[QTD]],2)</f>
        <v>113096.35</v>
      </c>
      <c r="S179" s="118">
        <f>SINTETICA102[[#This Row],[QTD]]*SINTETICA102[[#This Row],[MO]]</f>
        <v>758.32</v>
      </c>
      <c r="T179" s="118">
        <f>SINTETICA102[[#This Row],[QTD]]*SINTETICA102[[#This Row],[MAT]]</f>
        <v>255.88</v>
      </c>
      <c r="U179" s="118">
        <f>SINTETICA102[[#This Row],[QTD]]*SINTETICA102[[#This Row],[EQUIP]]</f>
        <v>94770</v>
      </c>
      <c r="V179" s="118">
        <f>(SINTETICA102[[#This Row],[QTD]]*SINTETICA102[[#This Row],[MO]])*SINTETICA102[[#This Row],[BDI MO]]</f>
        <v>189.58</v>
      </c>
      <c r="W179" s="118">
        <f>(SINTETICA102[[#This Row],[QTD]]*SINTETICA102[[#This Row],[MAT]])*SINTETICA102[[#This Row],[BDI MAT]]</f>
        <v>63.97</v>
      </c>
      <c r="X179" s="118">
        <f>(SINTETICA102[[#This Row],[QTD]]*SINTETICA102[[#This Row],[EQUIP]])*SINTETICA102[[#This Row],[BDI EQUIP]]</f>
        <v>17058.599999999999</v>
      </c>
      <c r="Y179" s="62"/>
    </row>
    <row r="180" spans="1:25" ht="38.25" x14ac:dyDescent="0.2">
      <c r="A180" s="98" t="s">
        <v>748</v>
      </c>
      <c r="B180" s="98" t="s">
        <v>685</v>
      </c>
      <c r="C180" s="74" t="s">
        <v>749</v>
      </c>
      <c r="D180" s="75" t="s">
        <v>1169</v>
      </c>
      <c r="E180" s="76" t="s">
        <v>1427</v>
      </c>
      <c r="F180" s="109">
        <v>2</v>
      </c>
      <c r="G180" s="3">
        <v>735.96</v>
      </c>
      <c r="H180" s="3">
        <v>249.02</v>
      </c>
      <c r="I180" s="3">
        <v>78230</v>
      </c>
      <c r="J180" s="87">
        <f t="shared" si="12"/>
        <v>0.25</v>
      </c>
      <c r="K180" s="97">
        <f t="shared" si="13"/>
        <v>0.25</v>
      </c>
      <c r="L180" s="88">
        <f t="shared" si="14"/>
        <v>0.18</v>
      </c>
      <c r="M180" s="3">
        <f>SINTETICA102[[#This Row],[MO]]*(1+SINTETICA102[[#This Row],[BDI MO]])</f>
        <v>919.95</v>
      </c>
      <c r="N180" s="3">
        <f>SINTETICA102[[#This Row],[MAT]]*(1+SINTETICA102[[#This Row],[BDI MAT]])</f>
        <v>311.27500000000003</v>
      </c>
      <c r="O180" s="3">
        <f>SINTETICA102[[#This Row],[EQUIP]]*(1+SINTETICA102[[#This Row],[BDI EQUIP]])</f>
        <v>92311.4</v>
      </c>
      <c r="P180" s="3">
        <f>ROUND(SUM(SINTETICA102[[#This Row],[MO C/ BDI]:[EQUIP C/ BDI]])*SINTETICA102[[#This Row],[QTD]],2)</f>
        <v>187085.25</v>
      </c>
      <c r="S180" s="118">
        <f>SINTETICA102[[#This Row],[QTD]]*SINTETICA102[[#This Row],[MO]]</f>
        <v>1471.92</v>
      </c>
      <c r="T180" s="118">
        <f>SINTETICA102[[#This Row],[QTD]]*SINTETICA102[[#This Row],[MAT]]</f>
        <v>498.04</v>
      </c>
      <c r="U180" s="118">
        <f>SINTETICA102[[#This Row],[QTD]]*SINTETICA102[[#This Row],[EQUIP]]</f>
        <v>156460</v>
      </c>
      <c r="V180" s="118">
        <f>(SINTETICA102[[#This Row],[QTD]]*SINTETICA102[[#This Row],[MO]])*SINTETICA102[[#This Row],[BDI MO]]</f>
        <v>367.98</v>
      </c>
      <c r="W180" s="118">
        <f>(SINTETICA102[[#This Row],[QTD]]*SINTETICA102[[#This Row],[MAT]])*SINTETICA102[[#This Row],[BDI MAT]]</f>
        <v>124.51</v>
      </c>
      <c r="X180" s="118">
        <f>(SINTETICA102[[#This Row],[QTD]]*SINTETICA102[[#This Row],[EQUIP]])*SINTETICA102[[#This Row],[BDI EQUIP]]</f>
        <v>28162.799999999999</v>
      </c>
      <c r="Y180" s="62"/>
    </row>
    <row r="181" spans="1:25" ht="38.25" x14ac:dyDescent="0.2">
      <c r="A181" s="98" t="s">
        <v>750</v>
      </c>
      <c r="B181" s="98" t="s">
        <v>685</v>
      </c>
      <c r="C181" s="74" t="s">
        <v>751</v>
      </c>
      <c r="D181" s="75" t="s">
        <v>1170</v>
      </c>
      <c r="E181" s="76" t="s">
        <v>1427</v>
      </c>
      <c r="F181" s="109">
        <v>2</v>
      </c>
      <c r="G181" s="3">
        <v>367.98</v>
      </c>
      <c r="H181" s="3">
        <v>124.51</v>
      </c>
      <c r="I181" s="3">
        <v>73320</v>
      </c>
      <c r="J181" s="87">
        <f t="shared" si="12"/>
        <v>0.25</v>
      </c>
      <c r="K181" s="97">
        <f t="shared" si="13"/>
        <v>0.25</v>
      </c>
      <c r="L181" s="88">
        <f t="shared" si="14"/>
        <v>0.18</v>
      </c>
      <c r="M181" s="3">
        <f>SINTETICA102[[#This Row],[MO]]*(1+SINTETICA102[[#This Row],[BDI MO]])</f>
        <v>459.97500000000002</v>
      </c>
      <c r="N181" s="3">
        <f>SINTETICA102[[#This Row],[MAT]]*(1+SINTETICA102[[#This Row],[BDI MAT]])</f>
        <v>155.63750000000002</v>
      </c>
      <c r="O181" s="3">
        <f>SINTETICA102[[#This Row],[EQUIP]]*(1+SINTETICA102[[#This Row],[BDI EQUIP]])</f>
        <v>86517.599999999991</v>
      </c>
      <c r="P181" s="3">
        <f>ROUND(SUM(SINTETICA102[[#This Row],[MO C/ BDI]:[EQUIP C/ BDI]])*SINTETICA102[[#This Row],[QTD]],2)</f>
        <v>174266.43</v>
      </c>
      <c r="S181" s="118">
        <f>SINTETICA102[[#This Row],[QTD]]*SINTETICA102[[#This Row],[MO]]</f>
        <v>735.96</v>
      </c>
      <c r="T181" s="118">
        <f>SINTETICA102[[#This Row],[QTD]]*SINTETICA102[[#This Row],[MAT]]</f>
        <v>249.02</v>
      </c>
      <c r="U181" s="118">
        <f>SINTETICA102[[#This Row],[QTD]]*SINTETICA102[[#This Row],[EQUIP]]</f>
        <v>146640</v>
      </c>
      <c r="V181" s="118">
        <f>(SINTETICA102[[#This Row],[QTD]]*SINTETICA102[[#This Row],[MO]])*SINTETICA102[[#This Row],[BDI MO]]</f>
        <v>183.99</v>
      </c>
      <c r="W181" s="118">
        <f>(SINTETICA102[[#This Row],[QTD]]*SINTETICA102[[#This Row],[MAT]])*SINTETICA102[[#This Row],[BDI MAT]]</f>
        <v>62.255000000000003</v>
      </c>
      <c r="X181" s="118">
        <f>(SINTETICA102[[#This Row],[QTD]]*SINTETICA102[[#This Row],[EQUIP]])*SINTETICA102[[#This Row],[BDI EQUIP]]</f>
        <v>26395.200000000001</v>
      </c>
      <c r="Y181" s="62"/>
    </row>
    <row r="182" spans="1:25" ht="38.25" x14ac:dyDescent="0.2">
      <c r="A182" s="98" t="s">
        <v>752</v>
      </c>
      <c r="B182" s="98" t="s">
        <v>685</v>
      </c>
      <c r="C182" s="74" t="s">
        <v>753</v>
      </c>
      <c r="D182" s="75" t="s">
        <v>1171</v>
      </c>
      <c r="E182" s="76" t="s">
        <v>1427</v>
      </c>
      <c r="F182" s="109">
        <v>2</v>
      </c>
      <c r="G182" s="3">
        <v>379.16</v>
      </c>
      <c r="H182" s="3">
        <v>127.94</v>
      </c>
      <c r="I182" s="3">
        <v>78960</v>
      </c>
      <c r="J182" s="87">
        <f t="shared" si="12"/>
        <v>0.25</v>
      </c>
      <c r="K182" s="97">
        <f t="shared" si="13"/>
        <v>0.25</v>
      </c>
      <c r="L182" s="88">
        <f t="shared" si="14"/>
        <v>0.18</v>
      </c>
      <c r="M182" s="3">
        <f>SINTETICA102[[#This Row],[MO]]*(1+SINTETICA102[[#This Row],[BDI MO]])</f>
        <v>473.95000000000005</v>
      </c>
      <c r="N182" s="3">
        <f>SINTETICA102[[#This Row],[MAT]]*(1+SINTETICA102[[#This Row],[BDI MAT]])</f>
        <v>159.92500000000001</v>
      </c>
      <c r="O182" s="3">
        <f>SINTETICA102[[#This Row],[EQUIP]]*(1+SINTETICA102[[#This Row],[BDI EQUIP]])</f>
        <v>93172.799999999988</v>
      </c>
      <c r="P182" s="3">
        <f>ROUND(SUM(SINTETICA102[[#This Row],[MO C/ BDI]:[EQUIP C/ BDI]])*SINTETICA102[[#This Row],[QTD]],2)</f>
        <v>187613.35</v>
      </c>
      <c r="S182" s="118">
        <f>SINTETICA102[[#This Row],[QTD]]*SINTETICA102[[#This Row],[MO]]</f>
        <v>758.32</v>
      </c>
      <c r="T182" s="118">
        <f>SINTETICA102[[#This Row],[QTD]]*SINTETICA102[[#This Row],[MAT]]</f>
        <v>255.88</v>
      </c>
      <c r="U182" s="118">
        <f>SINTETICA102[[#This Row],[QTD]]*SINTETICA102[[#This Row],[EQUIP]]</f>
        <v>157920</v>
      </c>
      <c r="V182" s="118">
        <f>(SINTETICA102[[#This Row],[QTD]]*SINTETICA102[[#This Row],[MO]])*SINTETICA102[[#This Row],[BDI MO]]</f>
        <v>189.58</v>
      </c>
      <c r="W182" s="118">
        <f>(SINTETICA102[[#This Row],[QTD]]*SINTETICA102[[#This Row],[MAT]])*SINTETICA102[[#This Row],[BDI MAT]]</f>
        <v>63.97</v>
      </c>
      <c r="X182" s="118">
        <f>(SINTETICA102[[#This Row],[QTD]]*SINTETICA102[[#This Row],[EQUIP]])*SINTETICA102[[#This Row],[BDI EQUIP]]</f>
        <v>28425.599999999999</v>
      </c>
      <c r="Y182" s="62"/>
    </row>
    <row r="183" spans="1:25" ht="38.25" x14ac:dyDescent="0.2">
      <c r="A183" s="98" t="s">
        <v>754</v>
      </c>
      <c r="B183" s="98" t="s">
        <v>685</v>
      </c>
      <c r="C183" s="74" t="s">
        <v>755</v>
      </c>
      <c r="D183" s="75" t="s">
        <v>1172</v>
      </c>
      <c r="E183" s="76" t="s">
        <v>1427</v>
      </c>
      <c r="F183" s="109">
        <v>0</v>
      </c>
      <c r="G183" s="3">
        <v>735.96</v>
      </c>
      <c r="H183" s="3">
        <v>249.02</v>
      </c>
      <c r="I183" s="3">
        <v>121260</v>
      </c>
      <c r="J183" s="87">
        <f t="shared" si="12"/>
        <v>0.25</v>
      </c>
      <c r="K183" s="97">
        <f t="shared" si="13"/>
        <v>0.25</v>
      </c>
      <c r="L183" s="88">
        <f t="shared" si="14"/>
        <v>0.18</v>
      </c>
      <c r="M183" s="3">
        <f>SINTETICA102[[#This Row],[MO]]*(1+SINTETICA102[[#This Row],[BDI MO]])</f>
        <v>919.95</v>
      </c>
      <c r="N183" s="3">
        <f>SINTETICA102[[#This Row],[MAT]]*(1+SINTETICA102[[#This Row],[BDI MAT]])</f>
        <v>311.27500000000003</v>
      </c>
      <c r="O183" s="3">
        <f>SINTETICA102[[#This Row],[EQUIP]]*(1+SINTETICA102[[#This Row],[BDI EQUIP]])</f>
        <v>143086.79999999999</v>
      </c>
      <c r="P183" s="3">
        <f>ROUND(SUM(SINTETICA102[[#This Row],[MO C/ BDI]:[EQUIP C/ BDI]])*SINTETICA102[[#This Row],[QTD]],2)</f>
        <v>0</v>
      </c>
      <c r="S183" s="118">
        <f>SINTETICA102[[#This Row],[QTD]]*SINTETICA102[[#This Row],[MO]]</f>
        <v>0</v>
      </c>
      <c r="T183" s="118">
        <f>SINTETICA102[[#This Row],[QTD]]*SINTETICA102[[#This Row],[MAT]]</f>
        <v>0</v>
      </c>
      <c r="U183" s="118">
        <f>SINTETICA102[[#This Row],[QTD]]*SINTETICA102[[#This Row],[EQUIP]]</f>
        <v>0</v>
      </c>
      <c r="V183" s="118">
        <f>(SINTETICA102[[#This Row],[QTD]]*SINTETICA102[[#This Row],[MO]])*SINTETICA102[[#This Row],[BDI MO]]</f>
        <v>0</v>
      </c>
      <c r="W183" s="118">
        <f>(SINTETICA102[[#This Row],[QTD]]*SINTETICA102[[#This Row],[MAT]])*SINTETICA102[[#This Row],[BDI MAT]]</f>
        <v>0</v>
      </c>
      <c r="X183" s="118">
        <f>(SINTETICA102[[#This Row],[QTD]]*SINTETICA102[[#This Row],[EQUIP]])*SINTETICA102[[#This Row],[BDI EQUIP]]</f>
        <v>0</v>
      </c>
      <c r="Y183" s="62"/>
    </row>
    <row r="184" spans="1:25" x14ac:dyDescent="0.2">
      <c r="A184" s="98" t="s">
        <v>756</v>
      </c>
      <c r="B184" s="98" t="s">
        <v>685</v>
      </c>
      <c r="C184" s="74" t="s">
        <v>757</v>
      </c>
      <c r="D184" s="75" t="s">
        <v>1173</v>
      </c>
      <c r="E184" s="76"/>
      <c r="F184" s="109">
        <v>0</v>
      </c>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v>0</v>
      </c>
      <c r="G185" s="3">
        <v>126.98519000000002</v>
      </c>
      <c r="H185" s="3">
        <v>58.364410000000007</v>
      </c>
      <c r="I185" s="3">
        <v>2820</v>
      </c>
      <c r="J185" s="87">
        <f t="shared" si="12"/>
        <v>0.25</v>
      </c>
      <c r="K185" s="97">
        <f t="shared" si="13"/>
        <v>0.25</v>
      </c>
      <c r="L185" s="88">
        <f t="shared" si="14"/>
        <v>0.18</v>
      </c>
      <c r="M185" s="3">
        <f>SINTETICA102[[#This Row],[MO]]*(1+SINTETICA102[[#This Row],[BDI MO]])</f>
        <v>158.73148750000001</v>
      </c>
      <c r="N185" s="3">
        <f>SINTETICA102[[#This Row],[MAT]]*(1+SINTETICA102[[#This Row],[BDI MAT]])</f>
        <v>72.955512500000012</v>
      </c>
      <c r="O185" s="3">
        <f>SINTETICA102[[#This Row],[EQUIP]]*(1+SINTETICA102[[#This Row],[BDI EQUIP]])</f>
        <v>3327.6</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v>0</v>
      </c>
      <c r="G186" s="3">
        <v>126.98519000000002</v>
      </c>
      <c r="H186" s="3">
        <v>58.364410000000007</v>
      </c>
      <c r="I186" s="3">
        <v>3102</v>
      </c>
      <c r="J186" s="87">
        <f t="shared" si="12"/>
        <v>0.25</v>
      </c>
      <c r="K186" s="97">
        <f t="shared" si="13"/>
        <v>0.25</v>
      </c>
      <c r="L186" s="88">
        <f t="shared" si="14"/>
        <v>0.18</v>
      </c>
      <c r="M186" s="3">
        <f>SINTETICA102[[#This Row],[MO]]*(1+SINTETICA102[[#This Row],[BDI MO]])</f>
        <v>158.73148750000001</v>
      </c>
      <c r="N186" s="3">
        <f>SINTETICA102[[#This Row],[MAT]]*(1+SINTETICA102[[#This Row],[BDI MAT]])</f>
        <v>72.955512500000012</v>
      </c>
      <c r="O186" s="3">
        <f>SINTETICA102[[#This Row],[EQUIP]]*(1+SINTETICA102[[#This Row],[BDI EQUIP]])</f>
        <v>3660.3599999999997</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v>0</v>
      </c>
      <c r="G187" s="3">
        <v>137.32689000000002</v>
      </c>
      <c r="H187" s="3">
        <v>61.550710000000002</v>
      </c>
      <c r="I187" s="3">
        <v>3384</v>
      </c>
      <c r="J187" s="87">
        <f t="shared" si="12"/>
        <v>0.25</v>
      </c>
      <c r="K187" s="97">
        <f t="shared" si="13"/>
        <v>0.25</v>
      </c>
      <c r="L187" s="88">
        <f t="shared" si="14"/>
        <v>0.18</v>
      </c>
      <c r="M187" s="3">
        <f>SINTETICA102[[#This Row],[MO]]*(1+SINTETICA102[[#This Row],[BDI MO]])</f>
        <v>171.65861250000003</v>
      </c>
      <c r="N187" s="3">
        <f>SINTETICA102[[#This Row],[MAT]]*(1+SINTETICA102[[#This Row],[BDI MAT]])</f>
        <v>76.938387500000005</v>
      </c>
      <c r="O187" s="3">
        <f>SINTETICA102[[#This Row],[EQUIP]]*(1+SINTETICA102[[#This Row],[BDI EQUIP]])</f>
        <v>3993.12</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v>0</v>
      </c>
      <c r="G188" s="3">
        <v>143.31419</v>
      </c>
      <c r="H188" s="3">
        <v>63.395409999999998</v>
      </c>
      <c r="I188" s="3">
        <v>3837.22</v>
      </c>
      <c r="J188" s="87">
        <f t="shared" ref="J188:J250" si="15">BDIMO</f>
        <v>0.25</v>
      </c>
      <c r="K188" s="97">
        <f t="shared" ref="K188:K250" si="16">BDIMAT</f>
        <v>0.25</v>
      </c>
      <c r="L188" s="88">
        <f t="shared" ref="L188:L250" si="17">BDIEQUIP</f>
        <v>0.18</v>
      </c>
      <c r="M188" s="3">
        <f>SINTETICA102[[#This Row],[MO]]*(1+SINTETICA102[[#This Row],[BDI MO]])</f>
        <v>179.14273750000001</v>
      </c>
      <c r="N188" s="3">
        <f>SINTETICA102[[#This Row],[MAT]]*(1+SINTETICA102[[#This Row],[BDI MAT]])</f>
        <v>79.244262499999991</v>
      </c>
      <c r="O188" s="3">
        <f>SINTETICA102[[#This Row],[EQUIP]]*(1+SINTETICA102[[#This Row],[BDI EQUIP]])</f>
        <v>4527.9195999999993</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v>0</v>
      </c>
      <c r="G189" s="3">
        <v>210.64410000000004</v>
      </c>
      <c r="H189" s="3">
        <v>103.0899</v>
      </c>
      <c r="I189" s="3">
        <v>5358</v>
      </c>
      <c r="J189" s="87">
        <f t="shared" si="15"/>
        <v>0.25</v>
      </c>
      <c r="K189" s="97">
        <f t="shared" si="16"/>
        <v>0.25</v>
      </c>
      <c r="L189" s="88">
        <f t="shared" si="17"/>
        <v>0.18</v>
      </c>
      <c r="M189" s="3">
        <f>SINTETICA102[[#This Row],[MO]]*(1+SINTETICA102[[#This Row],[BDI MO]])</f>
        <v>263.30512500000003</v>
      </c>
      <c r="N189" s="3">
        <f>SINTETICA102[[#This Row],[MAT]]*(1+SINTETICA102[[#This Row],[BDI MAT]])</f>
        <v>128.86237499999999</v>
      </c>
      <c r="O189" s="3">
        <f>SINTETICA102[[#This Row],[EQUIP]]*(1+SINTETICA102[[#This Row],[BDI EQUIP]])</f>
        <v>6322.44</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v>0</v>
      </c>
      <c r="G190" s="3">
        <v>216.23950400000001</v>
      </c>
      <c r="H190" s="3">
        <v>104.813856</v>
      </c>
      <c r="I190" s="3">
        <v>5640</v>
      </c>
      <c r="J190" s="87">
        <f t="shared" si="15"/>
        <v>0.25</v>
      </c>
      <c r="K190" s="97">
        <f t="shared" si="16"/>
        <v>0.25</v>
      </c>
      <c r="L190" s="88">
        <f t="shared" si="17"/>
        <v>0.18</v>
      </c>
      <c r="M190" s="3">
        <f>SINTETICA102[[#This Row],[MO]]*(1+SINTETICA102[[#This Row],[BDI MO]])</f>
        <v>270.29938000000004</v>
      </c>
      <c r="N190" s="3">
        <f>SINTETICA102[[#This Row],[MAT]]*(1+SINTETICA102[[#This Row],[BDI MAT]])</f>
        <v>131.01732000000001</v>
      </c>
      <c r="O190" s="3">
        <f>SINTETICA102[[#This Row],[EQUIP]]*(1+SINTETICA102[[#This Row],[BDI EQUIP]])</f>
        <v>6655.2</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v>0</v>
      </c>
      <c r="G191" s="3">
        <v>237.41821700000003</v>
      </c>
      <c r="H191" s="3">
        <v>111.33906300000001</v>
      </c>
      <c r="I191" s="3">
        <v>6063</v>
      </c>
      <c r="J191" s="87">
        <f t="shared" si="15"/>
        <v>0.25</v>
      </c>
      <c r="K191" s="97">
        <f t="shared" si="16"/>
        <v>0.25</v>
      </c>
      <c r="L191" s="88">
        <f t="shared" si="17"/>
        <v>0.18</v>
      </c>
      <c r="M191" s="3">
        <f>SINTETICA102[[#This Row],[MO]]*(1+SINTETICA102[[#This Row],[BDI MO]])</f>
        <v>296.77277125000001</v>
      </c>
      <c r="N191" s="3">
        <f>SINTETICA102[[#This Row],[MAT]]*(1+SINTETICA102[[#This Row],[BDI MAT]])</f>
        <v>139.17382875000001</v>
      </c>
      <c r="O191" s="3">
        <f>SINTETICA102[[#This Row],[EQUIP]]*(1+SINTETICA102[[#This Row],[BDI EQUIP]])</f>
        <v>7154.3399999999992</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v>0</v>
      </c>
      <c r="G192" s="3">
        <v>249.01180700000003</v>
      </c>
      <c r="H192" s="3">
        <v>114.911073</v>
      </c>
      <c r="I192" s="3">
        <v>8037</v>
      </c>
      <c r="J192" s="87">
        <f t="shared" si="15"/>
        <v>0.25</v>
      </c>
      <c r="K192" s="97">
        <f t="shared" si="16"/>
        <v>0.25</v>
      </c>
      <c r="L192" s="88">
        <f t="shared" si="17"/>
        <v>0.18</v>
      </c>
      <c r="M192" s="3">
        <f>SINTETICA102[[#This Row],[MO]]*(1+SINTETICA102[[#This Row],[BDI MO]])</f>
        <v>311.26475875000006</v>
      </c>
      <c r="N192" s="3">
        <f>SINTETICA102[[#This Row],[MAT]]*(1+SINTETICA102[[#This Row],[BDI MAT]])</f>
        <v>143.63884125000001</v>
      </c>
      <c r="O192" s="3">
        <f>SINTETICA102[[#This Row],[EQUIP]]*(1+SINTETICA102[[#This Row],[BDI EQUIP]])</f>
        <v>9483.66</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v>0</v>
      </c>
      <c r="G193" s="3">
        <v>249.01180700000003</v>
      </c>
      <c r="H193" s="3">
        <v>114.911073</v>
      </c>
      <c r="I193" s="3">
        <v>8460</v>
      </c>
      <c r="J193" s="87">
        <f t="shared" si="15"/>
        <v>0.25</v>
      </c>
      <c r="K193" s="97">
        <f t="shared" si="16"/>
        <v>0.25</v>
      </c>
      <c r="L193" s="88">
        <f t="shared" si="17"/>
        <v>0.18</v>
      </c>
      <c r="M193" s="3">
        <f>SINTETICA102[[#This Row],[MO]]*(1+SINTETICA102[[#This Row],[BDI MO]])</f>
        <v>311.26475875000006</v>
      </c>
      <c r="N193" s="3">
        <f>SINTETICA102[[#This Row],[MAT]]*(1+SINTETICA102[[#This Row],[BDI MAT]])</f>
        <v>143.63884125000001</v>
      </c>
      <c r="O193" s="3">
        <f>SINTETICA102[[#This Row],[EQUIP]]*(1+SINTETICA102[[#This Row],[BDI EQUIP]])</f>
        <v>9982.7999999999993</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v>0</v>
      </c>
      <c r="G194" s="3">
        <v>216.146973</v>
      </c>
      <c r="H194" s="3">
        <v>144.281747</v>
      </c>
      <c r="I194" s="3">
        <v>5070</v>
      </c>
      <c r="J194" s="87">
        <f t="shared" si="15"/>
        <v>0.25</v>
      </c>
      <c r="K194" s="97">
        <f t="shared" si="16"/>
        <v>0.25</v>
      </c>
      <c r="L194" s="88">
        <f t="shared" si="17"/>
        <v>0.18</v>
      </c>
      <c r="M194" s="3">
        <f>SINTETICA102[[#This Row],[MO]]*(1+SINTETICA102[[#This Row],[BDI MO]])</f>
        <v>270.18371624999997</v>
      </c>
      <c r="N194" s="3">
        <f>SINTETICA102[[#This Row],[MAT]]*(1+SINTETICA102[[#This Row],[BDI MAT]])</f>
        <v>180.35218374999999</v>
      </c>
      <c r="O194" s="3">
        <f>SINTETICA102[[#This Row],[EQUIP]]*(1+SINTETICA102[[#This Row],[BDI EQUIP]])</f>
        <v>5982.5999999999995</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v>0</v>
      </c>
      <c r="G195" s="3">
        <v>224.71969799999999</v>
      </c>
      <c r="H195" s="3">
        <v>146.923022</v>
      </c>
      <c r="I195" s="3">
        <v>4678</v>
      </c>
      <c r="J195" s="87">
        <f t="shared" si="15"/>
        <v>0.25</v>
      </c>
      <c r="K195" s="97">
        <f t="shared" si="16"/>
        <v>0.25</v>
      </c>
      <c r="L195" s="88">
        <f t="shared" si="17"/>
        <v>0.18</v>
      </c>
      <c r="M195" s="3">
        <f>SINTETICA102[[#This Row],[MO]]*(1+SINTETICA102[[#This Row],[BDI MO]])</f>
        <v>280.89962249999996</v>
      </c>
      <c r="N195" s="3">
        <f>SINTETICA102[[#This Row],[MAT]]*(1+SINTETICA102[[#This Row],[BDI MAT]])</f>
        <v>183.65377749999999</v>
      </c>
      <c r="O195" s="3">
        <f>SINTETICA102[[#This Row],[EQUIP]]*(1+SINTETICA102[[#This Row],[BDI EQUIP]])</f>
        <v>5520.04</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v>0</v>
      </c>
      <c r="G196" s="3">
        <v>258.68946099999999</v>
      </c>
      <c r="H196" s="3">
        <v>157.38917900000001</v>
      </c>
      <c r="I196" s="3">
        <v>5570</v>
      </c>
      <c r="J196" s="87">
        <f t="shared" si="15"/>
        <v>0.25</v>
      </c>
      <c r="K196" s="97">
        <f t="shared" si="16"/>
        <v>0.25</v>
      </c>
      <c r="L196" s="88">
        <f t="shared" si="17"/>
        <v>0.18</v>
      </c>
      <c r="M196" s="3">
        <f>SINTETICA102[[#This Row],[MO]]*(1+SINTETICA102[[#This Row],[BDI MO]])</f>
        <v>323.36182624999998</v>
      </c>
      <c r="N196" s="3">
        <f>SINTETICA102[[#This Row],[MAT]]*(1+SINTETICA102[[#This Row],[BDI MAT]])</f>
        <v>196.73647375000002</v>
      </c>
      <c r="O196" s="3">
        <f>SINTETICA102[[#This Row],[EQUIP]]*(1+SINTETICA102[[#This Row],[BDI EQUIP]])</f>
        <v>6572.5999999999995</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v>0</v>
      </c>
      <c r="G197" s="3">
        <v>272.63987000000003</v>
      </c>
      <c r="H197" s="3">
        <v>161.68733</v>
      </c>
      <c r="I197" s="3">
        <v>6314.74</v>
      </c>
      <c r="J197" s="87">
        <f t="shared" si="15"/>
        <v>0.25</v>
      </c>
      <c r="K197" s="97">
        <f t="shared" si="16"/>
        <v>0.25</v>
      </c>
      <c r="L197" s="88">
        <f t="shared" si="17"/>
        <v>0.18</v>
      </c>
      <c r="M197" s="3">
        <f>SINTETICA102[[#This Row],[MO]]*(1+SINTETICA102[[#This Row],[BDI MO]])</f>
        <v>340.79983750000002</v>
      </c>
      <c r="N197" s="3">
        <f>SINTETICA102[[#This Row],[MAT]]*(1+SINTETICA102[[#This Row],[BDI MAT]])</f>
        <v>202.1091625</v>
      </c>
      <c r="O197" s="3">
        <f>SINTETICA102[[#This Row],[EQUIP]]*(1+SINTETICA102[[#This Row],[BDI EQUIP]])</f>
        <v>7451.3931999999995</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v>0</v>
      </c>
      <c r="G198" s="3">
        <v>210.64410000000004</v>
      </c>
      <c r="H198" s="3">
        <v>103.0899</v>
      </c>
      <c r="I198" s="3">
        <v>3367.37</v>
      </c>
      <c r="J198" s="87">
        <f t="shared" si="15"/>
        <v>0.25</v>
      </c>
      <c r="K198" s="97">
        <f t="shared" si="16"/>
        <v>0.25</v>
      </c>
      <c r="L198" s="88">
        <f t="shared" si="17"/>
        <v>0.18</v>
      </c>
      <c r="M198" s="3">
        <f>SINTETICA102[[#This Row],[MO]]*(1+SINTETICA102[[#This Row],[BDI MO]])</f>
        <v>263.30512500000003</v>
      </c>
      <c r="N198" s="3">
        <f>SINTETICA102[[#This Row],[MAT]]*(1+SINTETICA102[[#This Row],[BDI MAT]])</f>
        <v>128.86237499999999</v>
      </c>
      <c r="O198" s="3">
        <f>SINTETICA102[[#This Row],[EQUIP]]*(1+SINTETICA102[[#This Row],[BDI EQUIP]])</f>
        <v>3973.4965999999995</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v>0</v>
      </c>
      <c r="G199" s="3">
        <v>216.23950400000001</v>
      </c>
      <c r="H199" s="3">
        <v>104.813856</v>
      </c>
      <c r="I199" s="3">
        <v>3472.63</v>
      </c>
      <c r="J199" s="87">
        <f t="shared" si="15"/>
        <v>0.25</v>
      </c>
      <c r="K199" s="97">
        <f t="shared" si="16"/>
        <v>0.25</v>
      </c>
      <c r="L199" s="88">
        <f t="shared" si="17"/>
        <v>0.18</v>
      </c>
      <c r="M199" s="3">
        <f>SINTETICA102[[#This Row],[MO]]*(1+SINTETICA102[[#This Row],[BDI MO]])</f>
        <v>270.29938000000004</v>
      </c>
      <c r="N199" s="3">
        <f>SINTETICA102[[#This Row],[MAT]]*(1+SINTETICA102[[#This Row],[BDI MAT]])</f>
        <v>131.01732000000001</v>
      </c>
      <c r="O199" s="3">
        <f>SINTETICA102[[#This Row],[EQUIP]]*(1+SINTETICA102[[#This Row],[BDI EQUIP]])</f>
        <v>4097.7034000000003</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v>0</v>
      </c>
      <c r="G200" s="3">
        <v>237.41821700000003</v>
      </c>
      <c r="H200" s="3">
        <v>111.33906300000001</v>
      </c>
      <c r="I200" s="3">
        <v>4512</v>
      </c>
      <c r="J200" s="87">
        <f t="shared" si="15"/>
        <v>0.25</v>
      </c>
      <c r="K200" s="97">
        <f t="shared" si="16"/>
        <v>0.25</v>
      </c>
      <c r="L200" s="88">
        <f t="shared" si="17"/>
        <v>0.18</v>
      </c>
      <c r="M200" s="3">
        <f>SINTETICA102[[#This Row],[MO]]*(1+SINTETICA102[[#This Row],[BDI MO]])</f>
        <v>296.77277125000001</v>
      </c>
      <c r="N200" s="3">
        <f>SINTETICA102[[#This Row],[MAT]]*(1+SINTETICA102[[#This Row],[BDI MAT]])</f>
        <v>139.17382875000001</v>
      </c>
      <c r="O200" s="3">
        <f>SINTETICA102[[#This Row],[EQUIP]]*(1+SINTETICA102[[#This Row],[BDI EQUIP]])</f>
        <v>5324.16</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v>0</v>
      </c>
      <c r="G201" s="3">
        <v>249.01180700000003</v>
      </c>
      <c r="H201" s="3">
        <v>114.911073</v>
      </c>
      <c r="I201" s="3">
        <v>5009.47</v>
      </c>
      <c r="J201" s="87">
        <f t="shared" si="15"/>
        <v>0.25</v>
      </c>
      <c r="K201" s="97">
        <f t="shared" si="16"/>
        <v>0.25</v>
      </c>
      <c r="L201" s="88">
        <f t="shared" si="17"/>
        <v>0.18</v>
      </c>
      <c r="M201" s="3">
        <f>SINTETICA102[[#This Row],[MO]]*(1+SINTETICA102[[#This Row],[BDI MO]])</f>
        <v>311.26475875000006</v>
      </c>
      <c r="N201" s="3">
        <f>SINTETICA102[[#This Row],[MAT]]*(1+SINTETICA102[[#This Row],[BDI MAT]])</f>
        <v>143.63884125000001</v>
      </c>
      <c r="O201" s="3">
        <f>SINTETICA102[[#This Row],[EQUIP]]*(1+SINTETICA102[[#This Row],[BDI EQUIP]])</f>
        <v>5911.1746000000003</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v>0</v>
      </c>
      <c r="G202" s="3">
        <v>249.01180700000003</v>
      </c>
      <c r="H202" s="3">
        <v>114.911073</v>
      </c>
      <c r="I202" s="3">
        <v>5262.11</v>
      </c>
      <c r="J202" s="87">
        <f t="shared" si="15"/>
        <v>0.25</v>
      </c>
      <c r="K202" s="97">
        <f t="shared" si="16"/>
        <v>0.25</v>
      </c>
      <c r="L202" s="88">
        <f t="shared" si="17"/>
        <v>0.18</v>
      </c>
      <c r="M202" s="3">
        <f>SINTETICA102[[#This Row],[MO]]*(1+SINTETICA102[[#This Row],[BDI MO]])</f>
        <v>311.26475875000006</v>
      </c>
      <c r="N202" s="3">
        <f>SINTETICA102[[#This Row],[MAT]]*(1+SINTETICA102[[#This Row],[BDI MAT]])</f>
        <v>143.63884125000001</v>
      </c>
      <c r="O202" s="3">
        <f>SINTETICA102[[#This Row],[EQUIP]]*(1+SINTETICA102[[#This Row],[BDI EQUIP]])</f>
        <v>6209.2897999999996</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v>0</v>
      </c>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2</v>
      </c>
      <c r="G204" s="3">
        <v>126.99</v>
      </c>
      <c r="H204" s="3">
        <v>103.71</v>
      </c>
      <c r="I204" s="3">
        <v>2144.2399999999998</v>
      </c>
      <c r="J204" s="87">
        <f t="shared" si="15"/>
        <v>0.25</v>
      </c>
      <c r="K204" s="97">
        <f t="shared" si="16"/>
        <v>0.25</v>
      </c>
      <c r="L204" s="88">
        <f t="shared" si="17"/>
        <v>0.18</v>
      </c>
      <c r="M204" s="3">
        <f>SINTETICA102[[#This Row],[MO]]*(1+SINTETICA102[[#This Row],[BDI MO]])</f>
        <v>158.73749999999998</v>
      </c>
      <c r="N204" s="3">
        <f>SINTETICA102[[#This Row],[MAT]]*(1+SINTETICA102[[#This Row],[BDI MAT]])</f>
        <v>129.63749999999999</v>
      </c>
      <c r="O204" s="3">
        <f>SINTETICA102[[#This Row],[EQUIP]]*(1+SINTETICA102[[#This Row],[BDI EQUIP]])</f>
        <v>2530.2031999999995</v>
      </c>
      <c r="P204" s="3">
        <f>ROUND(SUM(SINTETICA102[[#This Row],[MO C/ BDI]:[EQUIP C/ BDI]])*SINTETICA102[[#This Row],[QTD]],2)</f>
        <v>5637.16</v>
      </c>
      <c r="S204" s="118">
        <f>SINTETICA102[[#This Row],[QTD]]*SINTETICA102[[#This Row],[MO]]</f>
        <v>253.98</v>
      </c>
      <c r="T204" s="118">
        <f>SINTETICA102[[#This Row],[QTD]]*SINTETICA102[[#This Row],[MAT]]</f>
        <v>207.42</v>
      </c>
      <c r="U204" s="118">
        <f>SINTETICA102[[#This Row],[QTD]]*SINTETICA102[[#This Row],[EQUIP]]</f>
        <v>4288.4799999999996</v>
      </c>
      <c r="V204" s="118">
        <f>(SINTETICA102[[#This Row],[QTD]]*SINTETICA102[[#This Row],[MO]])*SINTETICA102[[#This Row],[BDI MO]]</f>
        <v>63.494999999999997</v>
      </c>
      <c r="W204" s="118">
        <f>(SINTETICA102[[#This Row],[QTD]]*SINTETICA102[[#This Row],[MAT]])*SINTETICA102[[#This Row],[BDI MAT]]</f>
        <v>51.854999999999997</v>
      </c>
      <c r="X204" s="118">
        <f>(SINTETICA102[[#This Row],[QTD]]*SINTETICA102[[#This Row],[EQUIP]])*SINTETICA102[[#This Row],[BDI EQUIP]]</f>
        <v>771.92639999999994</v>
      </c>
      <c r="Y204" s="62"/>
    </row>
    <row r="205" spans="1:25" ht="51" x14ac:dyDescent="0.2">
      <c r="A205" s="98" t="s">
        <v>797</v>
      </c>
      <c r="B205" s="98" t="s">
        <v>685</v>
      </c>
      <c r="C205" s="74" t="s">
        <v>129</v>
      </c>
      <c r="D205" s="75" t="s">
        <v>1194</v>
      </c>
      <c r="E205" s="76" t="s">
        <v>1427</v>
      </c>
      <c r="F205" s="109">
        <v>2</v>
      </c>
      <c r="G205" s="3">
        <v>126.99</v>
      </c>
      <c r="H205" s="3">
        <v>103.71</v>
      </c>
      <c r="I205" s="3">
        <v>2139.44</v>
      </c>
      <c r="J205" s="87">
        <f t="shared" si="15"/>
        <v>0.25</v>
      </c>
      <c r="K205" s="97">
        <f t="shared" si="16"/>
        <v>0.25</v>
      </c>
      <c r="L205" s="88">
        <f t="shared" si="17"/>
        <v>0.18</v>
      </c>
      <c r="M205" s="3">
        <f>SINTETICA102[[#This Row],[MO]]*(1+SINTETICA102[[#This Row],[BDI MO]])</f>
        <v>158.73749999999998</v>
      </c>
      <c r="N205" s="3">
        <f>SINTETICA102[[#This Row],[MAT]]*(1+SINTETICA102[[#This Row],[BDI MAT]])</f>
        <v>129.63749999999999</v>
      </c>
      <c r="O205" s="3">
        <f>SINTETICA102[[#This Row],[EQUIP]]*(1+SINTETICA102[[#This Row],[BDI EQUIP]])</f>
        <v>2524.5391999999997</v>
      </c>
      <c r="P205" s="3">
        <f>ROUND(SUM(SINTETICA102[[#This Row],[MO C/ BDI]:[EQUIP C/ BDI]])*SINTETICA102[[#This Row],[QTD]],2)</f>
        <v>5625.83</v>
      </c>
      <c r="S205" s="118">
        <f>SINTETICA102[[#This Row],[QTD]]*SINTETICA102[[#This Row],[MO]]</f>
        <v>253.98</v>
      </c>
      <c r="T205" s="118">
        <f>SINTETICA102[[#This Row],[QTD]]*SINTETICA102[[#This Row],[MAT]]</f>
        <v>207.42</v>
      </c>
      <c r="U205" s="118">
        <f>SINTETICA102[[#This Row],[QTD]]*SINTETICA102[[#This Row],[EQUIP]]</f>
        <v>4278.88</v>
      </c>
      <c r="V205" s="118">
        <f>(SINTETICA102[[#This Row],[QTD]]*SINTETICA102[[#This Row],[MO]])*SINTETICA102[[#This Row],[BDI MO]]</f>
        <v>63.494999999999997</v>
      </c>
      <c r="W205" s="118">
        <f>(SINTETICA102[[#This Row],[QTD]]*SINTETICA102[[#This Row],[MAT]])*SINTETICA102[[#This Row],[BDI MAT]]</f>
        <v>51.854999999999997</v>
      </c>
      <c r="X205" s="118">
        <f>(SINTETICA102[[#This Row],[QTD]]*SINTETICA102[[#This Row],[EQUIP]])*SINTETICA102[[#This Row],[BDI EQUIP]]</f>
        <v>770.19839999999999</v>
      </c>
      <c r="Y205" s="62"/>
    </row>
    <row r="206" spans="1:25" ht="51" x14ac:dyDescent="0.2">
      <c r="A206" s="98" t="s">
        <v>798</v>
      </c>
      <c r="B206" s="98" t="s">
        <v>685</v>
      </c>
      <c r="C206" s="74" t="s">
        <v>130</v>
      </c>
      <c r="D206" s="75" t="s">
        <v>1195</v>
      </c>
      <c r="E206" s="76" t="s">
        <v>1427</v>
      </c>
      <c r="F206" s="109">
        <v>2</v>
      </c>
      <c r="G206" s="3">
        <v>137.30000000000001</v>
      </c>
      <c r="H206" s="3">
        <v>106.89</v>
      </c>
      <c r="I206" s="3">
        <v>2354.56</v>
      </c>
      <c r="J206" s="87">
        <f t="shared" si="15"/>
        <v>0.25</v>
      </c>
      <c r="K206" s="97">
        <f t="shared" si="16"/>
        <v>0.25</v>
      </c>
      <c r="L206" s="88">
        <f t="shared" si="17"/>
        <v>0.18</v>
      </c>
      <c r="M206" s="3">
        <f>SINTETICA102[[#This Row],[MO]]*(1+SINTETICA102[[#This Row],[BDI MO]])</f>
        <v>171.625</v>
      </c>
      <c r="N206" s="3">
        <f>SINTETICA102[[#This Row],[MAT]]*(1+SINTETICA102[[#This Row],[BDI MAT]])</f>
        <v>133.61250000000001</v>
      </c>
      <c r="O206" s="3">
        <f>SINTETICA102[[#This Row],[EQUIP]]*(1+SINTETICA102[[#This Row],[BDI EQUIP]])</f>
        <v>2778.3807999999999</v>
      </c>
      <c r="P206" s="3">
        <f>ROUND(SUM(SINTETICA102[[#This Row],[MO C/ BDI]:[EQUIP C/ BDI]])*SINTETICA102[[#This Row],[QTD]],2)</f>
        <v>6167.24</v>
      </c>
      <c r="S206" s="118">
        <f>SINTETICA102[[#This Row],[QTD]]*SINTETICA102[[#This Row],[MO]]</f>
        <v>274.60000000000002</v>
      </c>
      <c r="T206" s="118">
        <f>SINTETICA102[[#This Row],[QTD]]*SINTETICA102[[#This Row],[MAT]]</f>
        <v>213.78</v>
      </c>
      <c r="U206" s="118">
        <f>SINTETICA102[[#This Row],[QTD]]*SINTETICA102[[#This Row],[EQUIP]]</f>
        <v>4709.12</v>
      </c>
      <c r="V206" s="118">
        <f>(SINTETICA102[[#This Row],[QTD]]*SINTETICA102[[#This Row],[MO]])*SINTETICA102[[#This Row],[BDI MO]]</f>
        <v>68.650000000000006</v>
      </c>
      <c r="W206" s="118">
        <f>(SINTETICA102[[#This Row],[QTD]]*SINTETICA102[[#This Row],[MAT]])*SINTETICA102[[#This Row],[BDI MAT]]</f>
        <v>53.445</v>
      </c>
      <c r="X206" s="118">
        <f>(SINTETICA102[[#This Row],[QTD]]*SINTETICA102[[#This Row],[EQUIP]])*SINTETICA102[[#This Row],[BDI EQUIP]]</f>
        <v>847.64159999999993</v>
      </c>
      <c r="Y206" s="62"/>
    </row>
    <row r="207" spans="1:25" ht="51" x14ac:dyDescent="0.2">
      <c r="A207" s="98" t="s">
        <v>799</v>
      </c>
      <c r="B207" s="98" t="s">
        <v>685</v>
      </c>
      <c r="C207" s="74" t="s">
        <v>131</v>
      </c>
      <c r="D207" s="75" t="s">
        <v>1196</v>
      </c>
      <c r="E207" s="76" t="s">
        <v>1427</v>
      </c>
      <c r="F207" s="109">
        <v>2</v>
      </c>
      <c r="G207" s="3">
        <v>143.32</v>
      </c>
      <c r="H207" s="3">
        <v>108.74</v>
      </c>
      <c r="I207" s="3">
        <v>2630.47</v>
      </c>
      <c r="J207" s="87">
        <f t="shared" si="15"/>
        <v>0.25</v>
      </c>
      <c r="K207" s="97">
        <f t="shared" si="16"/>
        <v>0.25</v>
      </c>
      <c r="L207" s="88">
        <f t="shared" si="17"/>
        <v>0.18</v>
      </c>
      <c r="M207" s="3">
        <f>SINTETICA102[[#This Row],[MO]]*(1+SINTETICA102[[#This Row],[BDI MO]])</f>
        <v>179.14999999999998</v>
      </c>
      <c r="N207" s="3">
        <f>SINTETICA102[[#This Row],[MAT]]*(1+SINTETICA102[[#This Row],[BDI MAT]])</f>
        <v>135.92499999999998</v>
      </c>
      <c r="O207" s="3">
        <f>SINTETICA102[[#This Row],[EQUIP]]*(1+SINTETICA102[[#This Row],[BDI EQUIP]])</f>
        <v>3103.9545999999996</v>
      </c>
      <c r="P207" s="3">
        <f>ROUND(SUM(SINTETICA102[[#This Row],[MO C/ BDI]:[EQUIP C/ BDI]])*SINTETICA102[[#This Row],[QTD]],2)</f>
        <v>6838.06</v>
      </c>
      <c r="S207" s="118">
        <f>SINTETICA102[[#This Row],[QTD]]*SINTETICA102[[#This Row],[MO]]</f>
        <v>286.64</v>
      </c>
      <c r="T207" s="118">
        <f>SINTETICA102[[#This Row],[QTD]]*SINTETICA102[[#This Row],[MAT]]</f>
        <v>217.48</v>
      </c>
      <c r="U207" s="118">
        <f>SINTETICA102[[#This Row],[QTD]]*SINTETICA102[[#This Row],[EQUIP]]</f>
        <v>5260.94</v>
      </c>
      <c r="V207" s="118">
        <f>(SINTETICA102[[#This Row],[QTD]]*SINTETICA102[[#This Row],[MO]])*SINTETICA102[[#This Row],[BDI MO]]</f>
        <v>71.66</v>
      </c>
      <c r="W207" s="118">
        <f>(SINTETICA102[[#This Row],[QTD]]*SINTETICA102[[#This Row],[MAT]])*SINTETICA102[[#This Row],[BDI MAT]]</f>
        <v>54.37</v>
      </c>
      <c r="X207" s="118">
        <f>(SINTETICA102[[#This Row],[QTD]]*SINTETICA102[[#This Row],[EQUIP]])*SINTETICA102[[#This Row],[BDI EQUIP]]</f>
        <v>946.96919999999989</v>
      </c>
      <c r="Y207" s="62"/>
    </row>
    <row r="208" spans="1:25" ht="51" x14ac:dyDescent="0.2">
      <c r="A208" s="98" t="s">
        <v>800</v>
      </c>
      <c r="B208" s="98" t="s">
        <v>685</v>
      </c>
      <c r="C208" s="74" t="s">
        <v>132</v>
      </c>
      <c r="D208" s="75" t="s">
        <v>1197</v>
      </c>
      <c r="E208" s="76" t="s">
        <v>1427</v>
      </c>
      <c r="F208" s="109">
        <v>2</v>
      </c>
      <c r="G208" s="3">
        <v>210.63</v>
      </c>
      <c r="H208" s="3">
        <v>140.52000000000001</v>
      </c>
      <c r="I208" s="3">
        <v>2891</v>
      </c>
      <c r="J208" s="87">
        <f t="shared" si="15"/>
        <v>0.25</v>
      </c>
      <c r="K208" s="97">
        <f t="shared" si="16"/>
        <v>0.25</v>
      </c>
      <c r="L208" s="88">
        <f t="shared" si="17"/>
        <v>0.18</v>
      </c>
      <c r="M208" s="3">
        <f>SINTETICA102[[#This Row],[MO]]*(1+SINTETICA102[[#This Row],[BDI MO]])</f>
        <v>263.28750000000002</v>
      </c>
      <c r="N208" s="3">
        <f>SINTETICA102[[#This Row],[MAT]]*(1+SINTETICA102[[#This Row],[BDI MAT]])</f>
        <v>175.65</v>
      </c>
      <c r="O208" s="3">
        <f>SINTETICA102[[#This Row],[EQUIP]]*(1+SINTETICA102[[#This Row],[BDI EQUIP]])</f>
        <v>3411.3799999999997</v>
      </c>
      <c r="P208" s="3">
        <f>ROUND(SUM(SINTETICA102[[#This Row],[MO C/ BDI]:[EQUIP C/ BDI]])*SINTETICA102[[#This Row],[QTD]],2)</f>
        <v>7700.64</v>
      </c>
      <c r="S208" s="118">
        <f>SINTETICA102[[#This Row],[QTD]]*SINTETICA102[[#This Row],[MO]]</f>
        <v>421.26</v>
      </c>
      <c r="T208" s="118">
        <f>SINTETICA102[[#This Row],[QTD]]*SINTETICA102[[#This Row],[MAT]]</f>
        <v>281.04000000000002</v>
      </c>
      <c r="U208" s="118">
        <f>SINTETICA102[[#This Row],[QTD]]*SINTETICA102[[#This Row],[EQUIP]]</f>
        <v>5782</v>
      </c>
      <c r="V208" s="118">
        <f>(SINTETICA102[[#This Row],[QTD]]*SINTETICA102[[#This Row],[MO]])*SINTETICA102[[#This Row],[BDI MO]]</f>
        <v>105.315</v>
      </c>
      <c r="W208" s="118">
        <f>(SINTETICA102[[#This Row],[QTD]]*SINTETICA102[[#This Row],[MAT]])*SINTETICA102[[#This Row],[BDI MAT]]</f>
        <v>70.260000000000005</v>
      </c>
      <c r="X208" s="118">
        <f>(SINTETICA102[[#This Row],[QTD]]*SINTETICA102[[#This Row],[EQUIP]])*SINTETICA102[[#This Row],[BDI EQUIP]]</f>
        <v>1040.76</v>
      </c>
      <c r="Y208" s="62"/>
    </row>
    <row r="209" spans="1:25" ht="51" x14ac:dyDescent="0.2">
      <c r="A209" s="98" t="s">
        <v>801</v>
      </c>
      <c r="B209" s="98" t="s">
        <v>685</v>
      </c>
      <c r="C209" s="74" t="s">
        <v>133</v>
      </c>
      <c r="D209" s="75" t="s">
        <v>1198</v>
      </c>
      <c r="E209" s="76" t="s">
        <v>1427</v>
      </c>
      <c r="F209" s="109">
        <v>2</v>
      </c>
      <c r="G209" s="3">
        <v>216.23</v>
      </c>
      <c r="H209" s="3">
        <v>150.13</v>
      </c>
      <c r="I209" s="3">
        <v>2976</v>
      </c>
      <c r="J209" s="87">
        <f t="shared" si="15"/>
        <v>0.25</v>
      </c>
      <c r="K209" s="97">
        <f t="shared" si="16"/>
        <v>0.25</v>
      </c>
      <c r="L209" s="88">
        <f t="shared" si="17"/>
        <v>0.18</v>
      </c>
      <c r="M209" s="3">
        <f>SINTETICA102[[#This Row],[MO]]*(1+SINTETICA102[[#This Row],[BDI MO]])</f>
        <v>270.28749999999997</v>
      </c>
      <c r="N209" s="3">
        <f>SINTETICA102[[#This Row],[MAT]]*(1+SINTETICA102[[#This Row],[BDI MAT]])</f>
        <v>187.66249999999999</v>
      </c>
      <c r="O209" s="3">
        <f>SINTETICA102[[#This Row],[EQUIP]]*(1+SINTETICA102[[#This Row],[BDI EQUIP]])</f>
        <v>3511.68</v>
      </c>
      <c r="P209" s="3">
        <f>ROUND(SUM(SINTETICA102[[#This Row],[MO C/ BDI]:[EQUIP C/ BDI]])*SINTETICA102[[#This Row],[QTD]],2)</f>
        <v>7939.26</v>
      </c>
      <c r="S209" s="118">
        <f>SINTETICA102[[#This Row],[QTD]]*SINTETICA102[[#This Row],[MO]]</f>
        <v>432.46</v>
      </c>
      <c r="T209" s="118">
        <f>SINTETICA102[[#This Row],[QTD]]*SINTETICA102[[#This Row],[MAT]]</f>
        <v>300.26</v>
      </c>
      <c r="U209" s="118">
        <f>SINTETICA102[[#This Row],[QTD]]*SINTETICA102[[#This Row],[EQUIP]]</f>
        <v>5952</v>
      </c>
      <c r="V209" s="118">
        <f>(SINTETICA102[[#This Row],[QTD]]*SINTETICA102[[#This Row],[MO]])*SINTETICA102[[#This Row],[BDI MO]]</f>
        <v>108.11499999999999</v>
      </c>
      <c r="W209" s="118">
        <f>(SINTETICA102[[#This Row],[QTD]]*SINTETICA102[[#This Row],[MAT]])*SINTETICA102[[#This Row],[BDI MAT]]</f>
        <v>75.064999999999998</v>
      </c>
      <c r="X209" s="118">
        <f>(SINTETICA102[[#This Row],[QTD]]*SINTETICA102[[#This Row],[EQUIP]])*SINTETICA102[[#This Row],[BDI EQUIP]]</f>
        <v>1071.3599999999999</v>
      </c>
      <c r="Y209" s="62"/>
    </row>
    <row r="210" spans="1:25" ht="51" x14ac:dyDescent="0.2">
      <c r="A210" s="98" t="s">
        <v>802</v>
      </c>
      <c r="B210" s="98" t="s">
        <v>685</v>
      </c>
      <c r="C210" s="74" t="s">
        <v>134</v>
      </c>
      <c r="D210" s="75" t="s">
        <v>1199</v>
      </c>
      <c r="E210" s="76" t="s">
        <v>1427</v>
      </c>
      <c r="F210" s="109">
        <v>2</v>
      </c>
      <c r="G210" s="3">
        <v>216.23</v>
      </c>
      <c r="H210" s="3">
        <v>150.13</v>
      </c>
      <c r="I210" s="3">
        <v>3500.22</v>
      </c>
      <c r="J210" s="87">
        <f t="shared" si="15"/>
        <v>0.25</v>
      </c>
      <c r="K210" s="97">
        <f t="shared" si="16"/>
        <v>0.25</v>
      </c>
      <c r="L210" s="88">
        <f t="shared" si="17"/>
        <v>0.18</v>
      </c>
      <c r="M210" s="3">
        <f>SINTETICA102[[#This Row],[MO]]*(1+SINTETICA102[[#This Row],[BDI MO]])</f>
        <v>270.28749999999997</v>
      </c>
      <c r="N210" s="3">
        <f>SINTETICA102[[#This Row],[MAT]]*(1+SINTETICA102[[#This Row],[BDI MAT]])</f>
        <v>187.66249999999999</v>
      </c>
      <c r="O210" s="3">
        <f>SINTETICA102[[#This Row],[EQUIP]]*(1+SINTETICA102[[#This Row],[BDI EQUIP]])</f>
        <v>4130.2595999999994</v>
      </c>
      <c r="P210" s="3">
        <f>ROUND(SUM(SINTETICA102[[#This Row],[MO C/ BDI]:[EQUIP C/ BDI]])*SINTETICA102[[#This Row],[QTD]],2)</f>
        <v>9176.42</v>
      </c>
      <c r="S210" s="118">
        <f>SINTETICA102[[#This Row],[QTD]]*SINTETICA102[[#This Row],[MO]]</f>
        <v>432.46</v>
      </c>
      <c r="T210" s="118">
        <f>SINTETICA102[[#This Row],[QTD]]*SINTETICA102[[#This Row],[MAT]]</f>
        <v>300.26</v>
      </c>
      <c r="U210" s="118">
        <f>SINTETICA102[[#This Row],[QTD]]*SINTETICA102[[#This Row],[EQUIP]]</f>
        <v>7000.44</v>
      </c>
      <c r="V210" s="118">
        <f>(SINTETICA102[[#This Row],[QTD]]*SINTETICA102[[#This Row],[MO]])*SINTETICA102[[#This Row],[BDI MO]]</f>
        <v>108.11499999999999</v>
      </c>
      <c r="W210" s="118">
        <f>(SINTETICA102[[#This Row],[QTD]]*SINTETICA102[[#This Row],[MAT]])*SINTETICA102[[#This Row],[BDI MAT]]</f>
        <v>75.064999999999998</v>
      </c>
      <c r="X210" s="118">
        <f>(SINTETICA102[[#This Row],[QTD]]*SINTETICA102[[#This Row],[EQUIP]])*SINTETICA102[[#This Row],[BDI EQUIP]]</f>
        <v>1260.0791999999999</v>
      </c>
      <c r="Y210" s="62"/>
    </row>
    <row r="211" spans="1:25" ht="51" x14ac:dyDescent="0.2">
      <c r="A211" s="98" t="s">
        <v>803</v>
      </c>
      <c r="B211" s="98" t="s">
        <v>685</v>
      </c>
      <c r="C211" s="74" t="s">
        <v>135</v>
      </c>
      <c r="D211" s="75" t="s">
        <v>1200</v>
      </c>
      <c r="E211" s="76" t="s">
        <v>1427</v>
      </c>
      <c r="F211" s="109">
        <v>2</v>
      </c>
      <c r="G211" s="3">
        <v>237.4</v>
      </c>
      <c r="H211" s="3">
        <v>156.66999999999999</v>
      </c>
      <c r="I211" s="3">
        <v>3948</v>
      </c>
      <c r="J211" s="87">
        <f t="shared" si="15"/>
        <v>0.25</v>
      </c>
      <c r="K211" s="97">
        <f t="shared" si="16"/>
        <v>0.25</v>
      </c>
      <c r="L211" s="88">
        <f t="shared" si="17"/>
        <v>0.18</v>
      </c>
      <c r="M211" s="3">
        <f>SINTETICA102[[#This Row],[MO]]*(1+SINTETICA102[[#This Row],[BDI MO]])</f>
        <v>296.75</v>
      </c>
      <c r="N211" s="3">
        <f>SINTETICA102[[#This Row],[MAT]]*(1+SINTETICA102[[#This Row],[BDI MAT]])</f>
        <v>195.83749999999998</v>
      </c>
      <c r="O211" s="3">
        <f>SINTETICA102[[#This Row],[EQUIP]]*(1+SINTETICA102[[#This Row],[BDI EQUIP]])</f>
        <v>4658.6399999999994</v>
      </c>
      <c r="P211" s="3">
        <f>ROUND(SUM(SINTETICA102[[#This Row],[MO C/ BDI]:[EQUIP C/ BDI]])*SINTETICA102[[#This Row],[QTD]],2)</f>
        <v>10302.459999999999</v>
      </c>
      <c r="S211" s="118">
        <f>SINTETICA102[[#This Row],[QTD]]*SINTETICA102[[#This Row],[MO]]</f>
        <v>474.8</v>
      </c>
      <c r="T211" s="118">
        <f>SINTETICA102[[#This Row],[QTD]]*SINTETICA102[[#This Row],[MAT]]</f>
        <v>313.33999999999997</v>
      </c>
      <c r="U211" s="118">
        <f>SINTETICA102[[#This Row],[QTD]]*SINTETICA102[[#This Row],[EQUIP]]</f>
        <v>7896</v>
      </c>
      <c r="V211" s="118">
        <f>(SINTETICA102[[#This Row],[QTD]]*SINTETICA102[[#This Row],[MO]])*SINTETICA102[[#This Row],[BDI MO]]</f>
        <v>118.7</v>
      </c>
      <c r="W211" s="118">
        <f>(SINTETICA102[[#This Row],[QTD]]*SINTETICA102[[#This Row],[MAT]])*SINTETICA102[[#This Row],[BDI MAT]]</f>
        <v>78.334999999999994</v>
      </c>
      <c r="X211" s="118">
        <f>(SINTETICA102[[#This Row],[QTD]]*SINTETICA102[[#This Row],[EQUIP]])*SINTETICA102[[#This Row],[BDI EQUIP]]</f>
        <v>1421.28</v>
      </c>
      <c r="Y211" s="62"/>
    </row>
    <row r="212" spans="1:25" ht="51" x14ac:dyDescent="0.2">
      <c r="A212" s="98" t="s">
        <v>804</v>
      </c>
      <c r="B212" s="98" t="s">
        <v>685</v>
      </c>
      <c r="C212" s="74" t="s">
        <v>136</v>
      </c>
      <c r="D212" s="75" t="s">
        <v>1201</v>
      </c>
      <c r="E212" s="76" t="s">
        <v>1427</v>
      </c>
      <c r="F212" s="109">
        <v>2</v>
      </c>
      <c r="G212" s="3">
        <v>216.13</v>
      </c>
      <c r="H212" s="3">
        <v>144.22999999999999</v>
      </c>
      <c r="I212" s="3">
        <v>3259.9300000000003</v>
      </c>
      <c r="J212" s="87">
        <f t="shared" si="15"/>
        <v>0.25</v>
      </c>
      <c r="K212" s="97">
        <f t="shared" si="16"/>
        <v>0.25</v>
      </c>
      <c r="L212" s="88">
        <f t="shared" si="17"/>
        <v>0.18</v>
      </c>
      <c r="M212" s="3">
        <f>SINTETICA102[[#This Row],[MO]]*(1+SINTETICA102[[#This Row],[BDI MO]])</f>
        <v>270.16250000000002</v>
      </c>
      <c r="N212" s="3">
        <f>SINTETICA102[[#This Row],[MAT]]*(1+SINTETICA102[[#This Row],[BDI MAT]])</f>
        <v>180.28749999999999</v>
      </c>
      <c r="O212" s="3">
        <f>SINTETICA102[[#This Row],[EQUIP]]*(1+SINTETICA102[[#This Row],[BDI EQUIP]])</f>
        <v>3846.7174</v>
      </c>
      <c r="P212" s="3">
        <f>ROUND(SUM(SINTETICA102[[#This Row],[MO C/ BDI]:[EQUIP C/ BDI]])*SINTETICA102[[#This Row],[QTD]],2)</f>
        <v>8594.33</v>
      </c>
      <c r="S212" s="118">
        <f>SINTETICA102[[#This Row],[QTD]]*SINTETICA102[[#This Row],[MO]]</f>
        <v>432.26</v>
      </c>
      <c r="T212" s="118">
        <f>SINTETICA102[[#This Row],[QTD]]*SINTETICA102[[#This Row],[MAT]]</f>
        <v>288.45999999999998</v>
      </c>
      <c r="U212" s="118">
        <f>SINTETICA102[[#This Row],[QTD]]*SINTETICA102[[#This Row],[EQUIP]]</f>
        <v>6519.8600000000006</v>
      </c>
      <c r="V212" s="118">
        <f>(SINTETICA102[[#This Row],[QTD]]*SINTETICA102[[#This Row],[MO]])*SINTETICA102[[#This Row],[BDI MO]]</f>
        <v>108.065</v>
      </c>
      <c r="W212" s="118">
        <f>(SINTETICA102[[#This Row],[QTD]]*SINTETICA102[[#This Row],[MAT]])*SINTETICA102[[#This Row],[BDI MAT]]</f>
        <v>72.114999999999995</v>
      </c>
      <c r="X212" s="118">
        <f>(SINTETICA102[[#This Row],[QTD]]*SINTETICA102[[#This Row],[EQUIP]])*SINTETICA102[[#This Row],[BDI EQUIP]]</f>
        <v>1173.5748000000001</v>
      </c>
      <c r="Y212" s="62"/>
    </row>
    <row r="213" spans="1:25" ht="51" x14ac:dyDescent="0.2">
      <c r="A213" s="98" t="s">
        <v>805</v>
      </c>
      <c r="B213" s="98" t="s">
        <v>685</v>
      </c>
      <c r="C213" s="74" t="s">
        <v>137</v>
      </c>
      <c r="D213" s="75" t="s">
        <v>1202</v>
      </c>
      <c r="E213" s="76" t="s">
        <v>1427</v>
      </c>
      <c r="F213" s="109">
        <v>2</v>
      </c>
      <c r="G213" s="3">
        <v>224.69</v>
      </c>
      <c r="H213" s="3">
        <v>146.87</v>
      </c>
      <c r="I213" s="3">
        <v>3340.2200000000003</v>
      </c>
      <c r="J213" s="87">
        <f t="shared" si="15"/>
        <v>0.25</v>
      </c>
      <c r="K213" s="97">
        <f t="shared" si="16"/>
        <v>0.25</v>
      </c>
      <c r="L213" s="88">
        <f t="shared" si="17"/>
        <v>0.18</v>
      </c>
      <c r="M213" s="3">
        <f>SINTETICA102[[#This Row],[MO]]*(1+SINTETICA102[[#This Row],[BDI MO]])</f>
        <v>280.86250000000001</v>
      </c>
      <c r="N213" s="3">
        <f>SINTETICA102[[#This Row],[MAT]]*(1+SINTETICA102[[#This Row],[BDI MAT]])</f>
        <v>183.58750000000001</v>
      </c>
      <c r="O213" s="3">
        <f>SINTETICA102[[#This Row],[EQUIP]]*(1+SINTETICA102[[#This Row],[BDI EQUIP]])</f>
        <v>3941.4596000000001</v>
      </c>
      <c r="P213" s="3">
        <f>ROUND(SUM(SINTETICA102[[#This Row],[MO C/ BDI]:[EQUIP C/ BDI]])*SINTETICA102[[#This Row],[QTD]],2)</f>
        <v>8811.82</v>
      </c>
      <c r="S213" s="118">
        <f>SINTETICA102[[#This Row],[QTD]]*SINTETICA102[[#This Row],[MO]]</f>
        <v>449.38</v>
      </c>
      <c r="T213" s="118">
        <f>SINTETICA102[[#This Row],[QTD]]*SINTETICA102[[#This Row],[MAT]]</f>
        <v>293.74</v>
      </c>
      <c r="U213" s="118">
        <f>SINTETICA102[[#This Row],[QTD]]*SINTETICA102[[#This Row],[EQUIP]]</f>
        <v>6680.4400000000005</v>
      </c>
      <c r="V213" s="118">
        <f>(SINTETICA102[[#This Row],[QTD]]*SINTETICA102[[#This Row],[MO]])*SINTETICA102[[#This Row],[BDI MO]]</f>
        <v>112.345</v>
      </c>
      <c r="W213" s="118">
        <f>(SINTETICA102[[#This Row],[QTD]]*SINTETICA102[[#This Row],[MAT]])*SINTETICA102[[#This Row],[BDI MAT]]</f>
        <v>73.435000000000002</v>
      </c>
      <c r="X213" s="118">
        <f>(SINTETICA102[[#This Row],[QTD]]*SINTETICA102[[#This Row],[EQUIP]])*SINTETICA102[[#This Row],[BDI EQUIP]]</f>
        <v>1202.4792</v>
      </c>
      <c r="Y213" s="62"/>
    </row>
    <row r="214" spans="1:25" ht="51" x14ac:dyDescent="0.2">
      <c r="A214" s="98" t="s">
        <v>806</v>
      </c>
      <c r="B214" s="98" t="s">
        <v>685</v>
      </c>
      <c r="C214" s="74" t="s">
        <v>138</v>
      </c>
      <c r="D214" s="75" t="s">
        <v>1203</v>
      </c>
      <c r="E214" s="76" t="s">
        <v>1427</v>
      </c>
      <c r="F214" s="109">
        <v>2</v>
      </c>
      <c r="G214" s="3">
        <v>224.69</v>
      </c>
      <c r="H214" s="3">
        <v>146.87</v>
      </c>
      <c r="I214" s="3">
        <v>3172.49</v>
      </c>
      <c r="J214" s="87">
        <f t="shared" si="15"/>
        <v>0.25</v>
      </c>
      <c r="K214" s="97">
        <f t="shared" si="16"/>
        <v>0.25</v>
      </c>
      <c r="L214" s="88">
        <f t="shared" si="17"/>
        <v>0.18</v>
      </c>
      <c r="M214" s="3">
        <f>SINTETICA102[[#This Row],[MO]]*(1+SINTETICA102[[#This Row],[BDI MO]])</f>
        <v>280.86250000000001</v>
      </c>
      <c r="N214" s="3">
        <f>SINTETICA102[[#This Row],[MAT]]*(1+SINTETICA102[[#This Row],[BDI MAT]])</f>
        <v>183.58750000000001</v>
      </c>
      <c r="O214" s="3">
        <f>SINTETICA102[[#This Row],[EQUIP]]*(1+SINTETICA102[[#This Row],[BDI EQUIP]])</f>
        <v>3743.5381999999995</v>
      </c>
      <c r="P214" s="3">
        <f>ROUND(SUM(SINTETICA102[[#This Row],[MO C/ BDI]:[EQUIP C/ BDI]])*SINTETICA102[[#This Row],[QTD]],2)</f>
        <v>8415.98</v>
      </c>
      <c r="S214" s="118">
        <f>SINTETICA102[[#This Row],[QTD]]*SINTETICA102[[#This Row],[MO]]</f>
        <v>449.38</v>
      </c>
      <c r="T214" s="118">
        <f>SINTETICA102[[#This Row],[QTD]]*SINTETICA102[[#This Row],[MAT]]</f>
        <v>293.74</v>
      </c>
      <c r="U214" s="118">
        <f>SINTETICA102[[#This Row],[QTD]]*SINTETICA102[[#This Row],[EQUIP]]</f>
        <v>6344.98</v>
      </c>
      <c r="V214" s="118">
        <f>(SINTETICA102[[#This Row],[QTD]]*SINTETICA102[[#This Row],[MO]])*SINTETICA102[[#This Row],[BDI MO]]</f>
        <v>112.345</v>
      </c>
      <c r="W214" s="118">
        <f>(SINTETICA102[[#This Row],[QTD]]*SINTETICA102[[#This Row],[MAT]])*SINTETICA102[[#This Row],[BDI MAT]]</f>
        <v>73.435000000000002</v>
      </c>
      <c r="X214" s="118">
        <f>(SINTETICA102[[#This Row],[QTD]]*SINTETICA102[[#This Row],[EQUIP]])*SINTETICA102[[#This Row],[BDI EQUIP]]</f>
        <v>1142.0963999999999</v>
      </c>
      <c r="Y214" s="62"/>
    </row>
    <row r="215" spans="1:25" ht="51" x14ac:dyDescent="0.2">
      <c r="A215" s="98" t="s">
        <v>807</v>
      </c>
      <c r="B215" s="98" t="s">
        <v>685</v>
      </c>
      <c r="C215" s="74" t="s">
        <v>139</v>
      </c>
      <c r="D215" s="75" t="s">
        <v>1204</v>
      </c>
      <c r="E215" s="76" t="s">
        <v>1427</v>
      </c>
      <c r="F215" s="109">
        <v>2</v>
      </c>
      <c r="G215" s="3">
        <v>258.68</v>
      </c>
      <c r="H215" s="3">
        <v>157.32</v>
      </c>
      <c r="I215" s="3">
        <v>3481.5600000000004</v>
      </c>
      <c r="J215" s="87">
        <f t="shared" si="15"/>
        <v>0.25</v>
      </c>
      <c r="K215" s="97">
        <f t="shared" si="16"/>
        <v>0.25</v>
      </c>
      <c r="L215" s="88">
        <f t="shared" si="17"/>
        <v>0.18</v>
      </c>
      <c r="M215" s="3">
        <f>SINTETICA102[[#This Row],[MO]]*(1+SINTETICA102[[#This Row],[BDI MO]])</f>
        <v>323.35000000000002</v>
      </c>
      <c r="N215" s="3">
        <f>SINTETICA102[[#This Row],[MAT]]*(1+SINTETICA102[[#This Row],[BDI MAT]])</f>
        <v>196.64999999999998</v>
      </c>
      <c r="O215" s="3">
        <f>SINTETICA102[[#This Row],[EQUIP]]*(1+SINTETICA102[[#This Row],[BDI EQUIP]])</f>
        <v>4108.2408000000005</v>
      </c>
      <c r="P215" s="3">
        <f>ROUND(SUM(SINTETICA102[[#This Row],[MO C/ BDI]:[EQUIP C/ BDI]])*SINTETICA102[[#This Row],[QTD]],2)</f>
        <v>9256.48</v>
      </c>
      <c r="S215" s="118">
        <f>SINTETICA102[[#This Row],[QTD]]*SINTETICA102[[#This Row],[MO]]</f>
        <v>517.36</v>
      </c>
      <c r="T215" s="118">
        <f>SINTETICA102[[#This Row],[QTD]]*SINTETICA102[[#This Row],[MAT]]</f>
        <v>314.64</v>
      </c>
      <c r="U215" s="118">
        <f>SINTETICA102[[#This Row],[QTD]]*SINTETICA102[[#This Row],[EQUIP]]</f>
        <v>6963.1200000000008</v>
      </c>
      <c r="V215" s="118">
        <f>(SINTETICA102[[#This Row],[QTD]]*SINTETICA102[[#This Row],[MO]])*SINTETICA102[[#This Row],[BDI MO]]</f>
        <v>129.34</v>
      </c>
      <c r="W215" s="118">
        <f>(SINTETICA102[[#This Row],[QTD]]*SINTETICA102[[#This Row],[MAT]])*SINTETICA102[[#This Row],[BDI MAT]]</f>
        <v>78.66</v>
      </c>
      <c r="X215" s="118">
        <f>(SINTETICA102[[#This Row],[QTD]]*SINTETICA102[[#This Row],[EQUIP]])*SINTETICA102[[#This Row],[BDI EQUIP]]</f>
        <v>1253.3616000000002</v>
      </c>
      <c r="Y215" s="62"/>
    </row>
    <row r="216" spans="1:25" ht="51" x14ac:dyDescent="0.2">
      <c r="A216" s="98" t="s">
        <v>808</v>
      </c>
      <c r="B216" s="98" t="s">
        <v>685</v>
      </c>
      <c r="C216" s="74" t="s">
        <v>140</v>
      </c>
      <c r="D216" s="75" t="s">
        <v>1205</v>
      </c>
      <c r="E216" s="76" t="s">
        <v>1427</v>
      </c>
      <c r="F216" s="109">
        <v>2</v>
      </c>
      <c r="G216" s="3">
        <v>310.74</v>
      </c>
      <c r="H216" s="3">
        <v>124.1</v>
      </c>
      <c r="I216" s="3">
        <v>3631.1800000000003</v>
      </c>
      <c r="J216" s="87">
        <f t="shared" si="15"/>
        <v>0.25</v>
      </c>
      <c r="K216" s="97">
        <f t="shared" si="16"/>
        <v>0.25</v>
      </c>
      <c r="L216" s="88">
        <f t="shared" si="17"/>
        <v>0.18</v>
      </c>
      <c r="M216" s="3">
        <f>SINTETICA102[[#This Row],[MO]]*(1+SINTETICA102[[#This Row],[BDI MO]])</f>
        <v>388.42500000000001</v>
      </c>
      <c r="N216" s="3">
        <f>SINTETICA102[[#This Row],[MAT]]*(1+SINTETICA102[[#This Row],[BDI MAT]])</f>
        <v>155.125</v>
      </c>
      <c r="O216" s="3">
        <f>SINTETICA102[[#This Row],[EQUIP]]*(1+SINTETICA102[[#This Row],[BDI EQUIP]])</f>
        <v>4284.7924000000003</v>
      </c>
      <c r="P216" s="3">
        <f>ROUND(SUM(SINTETICA102[[#This Row],[MO C/ BDI]:[EQUIP C/ BDI]])*SINTETICA102[[#This Row],[QTD]],2)</f>
        <v>9656.68</v>
      </c>
      <c r="S216" s="118">
        <f>SINTETICA102[[#This Row],[QTD]]*SINTETICA102[[#This Row],[MO]]</f>
        <v>621.48</v>
      </c>
      <c r="T216" s="118">
        <f>SINTETICA102[[#This Row],[QTD]]*SINTETICA102[[#This Row],[MAT]]</f>
        <v>248.2</v>
      </c>
      <c r="U216" s="118">
        <f>SINTETICA102[[#This Row],[QTD]]*SINTETICA102[[#This Row],[EQUIP]]</f>
        <v>7262.3600000000006</v>
      </c>
      <c r="V216" s="118">
        <f>(SINTETICA102[[#This Row],[QTD]]*SINTETICA102[[#This Row],[MO]])*SINTETICA102[[#This Row],[BDI MO]]</f>
        <v>155.37</v>
      </c>
      <c r="W216" s="118">
        <f>(SINTETICA102[[#This Row],[QTD]]*SINTETICA102[[#This Row],[MAT]])*SINTETICA102[[#This Row],[BDI MAT]]</f>
        <v>62.05</v>
      </c>
      <c r="X216" s="118">
        <f>(SINTETICA102[[#This Row],[QTD]]*SINTETICA102[[#This Row],[EQUIP]])*SINTETICA102[[#This Row],[BDI EQUIP]]</f>
        <v>1307.2248</v>
      </c>
      <c r="Y216" s="62"/>
    </row>
    <row r="217" spans="1:25" ht="51" x14ac:dyDescent="0.2">
      <c r="A217" s="98" t="s">
        <v>809</v>
      </c>
      <c r="B217" s="98" t="s">
        <v>685</v>
      </c>
      <c r="C217" s="74" t="s">
        <v>141</v>
      </c>
      <c r="D217" s="154" t="s">
        <v>1206</v>
      </c>
      <c r="E217" s="76" t="s">
        <v>1427</v>
      </c>
      <c r="F217" s="109">
        <v>2</v>
      </c>
      <c r="G217" s="3">
        <v>367.98</v>
      </c>
      <c r="H217" s="3">
        <v>124.51</v>
      </c>
      <c r="I217" s="3">
        <v>20445</v>
      </c>
      <c r="J217" s="87">
        <f t="shared" si="15"/>
        <v>0.25</v>
      </c>
      <c r="K217" s="97">
        <f t="shared" si="16"/>
        <v>0.25</v>
      </c>
      <c r="L217" s="88">
        <f t="shared" si="17"/>
        <v>0.18</v>
      </c>
      <c r="M217" s="3">
        <f>SINTETICA102[[#This Row],[MO]]*(1+SINTETICA102[[#This Row],[BDI MO]])</f>
        <v>459.97500000000002</v>
      </c>
      <c r="N217" s="3">
        <f>SINTETICA102[[#This Row],[MAT]]*(1+SINTETICA102[[#This Row],[BDI MAT]])</f>
        <v>155.63750000000002</v>
      </c>
      <c r="O217" s="3">
        <f>SINTETICA102[[#This Row],[EQUIP]]*(1+SINTETICA102[[#This Row],[BDI EQUIP]])</f>
        <v>24125.1</v>
      </c>
      <c r="P217" s="3">
        <f>ROUND(SUM(SINTETICA102[[#This Row],[MO C/ BDI]:[EQUIP C/ BDI]])*SINTETICA102[[#This Row],[QTD]],2)</f>
        <v>49481.43</v>
      </c>
      <c r="S217" s="118">
        <f>SINTETICA102[[#This Row],[QTD]]*SINTETICA102[[#This Row],[MO]]</f>
        <v>735.96</v>
      </c>
      <c r="T217" s="118">
        <f>SINTETICA102[[#This Row],[QTD]]*SINTETICA102[[#This Row],[MAT]]</f>
        <v>249.02</v>
      </c>
      <c r="U217" s="118">
        <f>SINTETICA102[[#This Row],[QTD]]*SINTETICA102[[#This Row],[EQUIP]]</f>
        <v>40890</v>
      </c>
      <c r="V217" s="118">
        <f>(SINTETICA102[[#This Row],[QTD]]*SINTETICA102[[#This Row],[MO]])*SINTETICA102[[#This Row],[BDI MO]]</f>
        <v>183.99</v>
      </c>
      <c r="W217" s="118">
        <f>(SINTETICA102[[#This Row],[QTD]]*SINTETICA102[[#This Row],[MAT]])*SINTETICA102[[#This Row],[BDI MAT]]</f>
        <v>62.255000000000003</v>
      </c>
      <c r="X217" s="118">
        <f>(SINTETICA102[[#This Row],[QTD]]*SINTETICA102[[#This Row],[EQUIP]])*SINTETICA102[[#This Row],[BDI EQUIP]]</f>
        <v>7360.2</v>
      </c>
      <c r="Y217" s="62"/>
    </row>
    <row r="218" spans="1:25" ht="51" x14ac:dyDescent="0.2">
      <c r="A218" s="98" t="s">
        <v>810</v>
      </c>
      <c r="B218" s="98" t="s">
        <v>685</v>
      </c>
      <c r="C218" s="74" t="s">
        <v>142</v>
      </c>
      <c r="D218" s="75" t="s">
        <v>1207</v>
      </c>
      <c r="E218" s="76" t="s">
        <v>1427</v>
      </c>
      <c r="F218" s="109">
        <v>2</v>
      </c>
      <c r="G218" s="3">
        <v>367.98</v>
      </c>
      <c r="H218" s="3">
        <v>124.51</v>
      </c>
      <c r="I218" s="3">
        <v>26241.19</v>
      </c>
      <c r="J218" s="87">
        <f t="shared" si="15"/>
        <v>0.25</v>
      </c>
      <c r="K218" s="97">
        <f t="shared" si="16"/>
        <v>0.25</v>
      </c>
      <c r="L218" s="88">
        <f t="shared" si="17"/>
        <v>0.18</v>
      </c>
      <c r="M218" s="3">
        <f>SINTETICA102[[#This Row],[MO]]*(1+SINTETICA102[[#This Row],[BDI MO]])</f>
        <v>459.97500000000002</v>
      </c>
      <c r="N218" s="3">
        <f>SINTETICA102[[#This Row],[MAT]]*(1+SINTETICA102[[#This Row],[BDI MAT]])</f>
        <v>155.63750000000002</v>
      </c>
      <c r="O218" s="3">
        <f>SINTETICA102[[#This Row],[EQUIP]]*(1+SINTETICA102[[#This Row],[BDI EQUIP]])</f>
        <v>30964.604199999998</v>
      </c>
      <c r="P218" s="3">
        <f>ROUND(SUM(SINTETICA102[[#This Row],[MO C/ BDI]:[EQUIP C/ BDI]])*SINTETICA102[[#This Row],[QTD]],2)</f>
        <v>63160.43</v>
      </c>
      <c r="S218" s="118">
        <f>SINTETICA102[[#This Row],[QTD]]*SINTETICA102[[#This Row],[MO]]</f>
        <v>735.96</v>
      </c>
      <c r="T218" s="118">
        <f>SINTETICA102[[#This Row],[QTD]]*SINTETICA102[[#This Row],[MAT]]</f>
        <v>249.02</v>
      </c>
      <c r="U218" s="118">
        <f>SINTETICA102[[#This Row],[QTD]]*SINTETICA102[[#This Row],[EQUIP]]</f>
        <v>52482.38</v>
      </c>
      <c r="V218" s="118">
        <f>(SINTETICA102[[#This Row],[QTD]]*SINTETICA102[[#This Row],[MO]])*SINTETICA102[[#This Row],[BDI MO]]</f>
        <v>183.99</v>
      </c>
      <c r="W218" s="118">
        <f>(SINTETICA102[[#This Row],[QTD]]*SINTETICA102[[#This Row],[MAT]])*SINTETICA102[[#This Row],[BDI MAT]]</f>
        <v>62.255000000000003</v>
      </c>
      <c r="X218" s="118">
        <f>(SINTETICA102[[#This Row],[QTD]]*SINTETICA102[[#This Row],[EQUIP]])*SINTETICA102[[#This Row],[BDI EQUIP]]</f>
        <v>9446.8283999999985</v>
      </c>
      <c r="Y218" s="62"/>
    </row>
    <row r="219" spans="1:25" ht="51" x14ac:dyDescent="0.2">
      <c r="A219" s="98" t="s">
        <v>811</v>
      </c>
      <c r="B219" s="98" t="s">
        <v>685</v>
      </c>
      <c r="C219" s="74" t="s">
        <v>143</v>
      </c>
      <c r="D219" s="75" t="s">
        <v>1208</v>
      </c>
      <c r="E219" s="76" t="s">
        <v>1427</v>
      </c>
      <c r="F219" s="109">
        <v>2</v>
      </c>
      <c r="G219" s="3">
        <v>379.16</v>
      </c>
      <c r="H219" s="3">
        <v>127.94</v>
      </c>
      <c r="I219" s="3">
        <v>35250</v>
      </c>
      <c r="J219" s="87">
        <f t="shared" si="15"/>
        <v>0.25</v>
      </c>
      <c r="K219" s="97">
        <f t="shared" si="16"/>
        <v>0.25</v>
      </c>
      <c r="L219" s="88">
        <f t="shared" si="17"/>
        <v>0.18</v>
      </c>
      <c r="M219" s="3">
        <f>SINTETICA102[[#This Row],[MO]]*(1+SINTETICA102[[#This Row],[BDI MO]])</f>
        <v>473.95000000000005</v>
      </c>
      <c r="N219" s="3">
        <f>SINTETICA102[[#This Row],[MAT]]*(1+SINTETICA102[[#This Row],[BDI MAT]])</f>
        <v>159.92500000000001</v>
      </c>
      <c r="O219" s="3">
        <f>SINTETICA102[[#This Row],[EQUIP]]*(1+SINTETICA102[[#This Row],[BDI EQUIP]])</f>
        <v>41595</v>
      </c>
      <c r="P219" s="3">
        <f>ROUND(SUM(SINTETICA102[[#This Row],[MO C/ BDI]:[EQUIP C/ BDI]])*SINTETICA102[[#This Row],[QTD]],2)</f>
        <v>84457.75</v>
      </c>
      <c r="S219" s="118">
        <f>SINTETICA102[[#This Row],[QTD]]*SINTETICA102[[#This Row],[MO]]</f>
        <v>758.32</v>
      </c>
      <c r="T219" s="118">
        <f>SINTETICA102[[#This Row],[QTD]]*SINTETICA102[[#This Row],[MAT]]</f>
        <v>255.88</v>
      </c>
      <c r="U219" s="118">
        <f>SINTETICA102[[#This Row],[QTD]]*SINTETICA102[[#This Row],[EQUIP]]</f>
        <v>70500</v>
      </c>
      <c r="V219" s="118">
        <f>(SINTETICA102[[#This Row],[QTD]]*SINTETICA102[[#This Row],[MO]])*SINTETICA102[[#This Row],[BDI MO]]</f>
        <v>189.58</v>
      </c>
      <c r="W219" s="118">
        <f>(SINTETICA102[[#This Row],[QTD]]*SINTETICA102[[#This Row],[MAT]])*SINTETICA102[[#This Row],[BDI MAT]]</f>
        <v>63.97</v>
      </c>
      <c r="X219" s="118">
        <f>(SINTETICA102[[#This Row],[QTD]]*SINTETICA102[[#This Row],[EQUIP]])*SINTETICA102[[#This Row],[BDI EQUIP]]</f>
        <v>12690</v>
      </c>
      <c r="Y219" s="62"/>
    </row>
    <row r="220" spans="1:25" ht="51" x14ac:dyDescent="0.2">
      <c r="A220" s="98" t="s">
        <v>812</v>
      </c>
      <c r="B220" s="98" t="s">
        <v>685</v>
      </c>
      <c r="C220" s="74" t="s">
        <v>144</v>
      </c>
      <c r="D220" s="154" t="s">
        <v>1209</v>
      </c>
      <c r="E220" s="76" t="s">
        <v>1427</v>
      </c>
      <c r="F220" s="109">
        <v>2</v>
      </c>
      <c r="G220" s="3">
        <v>379.16</v>
      </c>
      <c r="H220" s="3">
        <v>127.94</v>
      </c>
      <c r="I220" s="3">
        <v>36660</v>
      </c>
      <c r="J220" s="87">
        <f t="shared" si="15"/>
        <v>0.25</v>
      </c>
      <c r="K220" s="97">
        <f t="shared" si="16"/>
        <v>0.25</v>
      </c>
      <c r="L220" s="88">
        <f t="shared" si="17"/>
        <v>0.18</v>
      </c>
      <c r="M220" s="3">
        <f>SINTETICA102[[#This Row],[MO]]*(1+SINTETICA102[[#This Row],[BDI MO]])</f>
        <v>473.95000000000005</v>
      </c>
      <c r="N220" s="3">
        <f>SINTETICA102[[#This Row],[MAT]]*(1+SINTETICA102[[#This Row],[BDI MAT]])</f>
        <v>159.92500000000001</v>
      </c>
      <c r="O220" s="3">
        <f>SINTETICA102[[#This Row],[EQUIP]]*(1+SINTETICA102[[#This Row],[BDI EQUIP]])</f>
        <v>43258.799999999996</v>
      </c>
      <c r="P220" s="3">
        <f>ROUND(SUM(SINTETICA102[[#This Row],[MO C/ BDI]:[EQUIP C/ BDI]])*SINTETICA102[[#This Row],[QTD]],2)</f>
        <v>87785.35</v>
      </c>
      <c r="S220" s="118">
        <f>SINTETICA102[[#This Row],[QTD]]*SINTETICA102[[#This Row],[MO]]</f>
        <v>758.32</v>
      </c>
      <c r="T220" s="118">
        <f>SINTETICA102[[#This Row],[QTD]]*SINTETICA102[[#This Row],[MAT]]</f>
        <v>255.88</v>
      </c>
      <c r="U220" s="118">
        <f>SINTETICA102[[#This Row],[QTD]]*SINTETICA102[[#This Row],[EQUIP]]</f>
        <v>73320</v>
      </c>
      <c r="V220" s="118">
        <f>(SINTETICA102[[#This Row],[QTD]]*SINTETICA102[[#This Row],[MO]])*SINTETICA102[[#This Row],[BDI MO]]</f>
        <v>189.58</v>
      </c>
      <c r="W220" s="118">
        <f>(SINTETICA102[[#This Row],[QTD]]*SINTETICA102[[#This Row],[MAT]])*SINTETICA102[[#This Row],[BDI MAT]]</f>
        <v>63.97</v>
      </c>
      <c r="X220" s="118">
        <f>(SINTETICA102[[#This Row],[QTD]]*SINTETICA102[[#This Row],[EQUIP]])*SINTETICA102[[#This Row],[BDI EQUIP]]</f>
        <v>13197.6</v>
      </c>
      <c r="Y220" s="62"/>
    </row>
    <row r="221" spans="1:25" ht="51" x14ac:dyDescent="0.2">
      <c r="A221" s="98" t="s">
        <v>813</v>
      </c>
      <c r="B221" s="98" t="s">
        <v>685</v>
      </c>
      <c r="C221" s="74" t="s">
        <v>145</v>
      </c>
      <c r="D221" s="75" t="s">
        <v>1210</v>
      </c>
      <c r="E221" s="76" t="s">
        <v>1427</v>
      </c>
      <c r="F221" s="109">
        <v>2</v>
      </c>
      <c r="G221" s="3">
        <v>367.98</v>
      </c>
      <c r="H221" s="3">
        <v>124.51</v>
      </c>
      <c r="I221" s="3">
        <v>27495</v>
      </c>
      <c r="J221" s="87">
        <f t="shared" si="15"/>
        <v>0.25</v>
      </c>
      <c r="K221" s="97">
        <f t="shared" si="16"/>
        <v>0.25</v>
      </c>
      <c r="L221" s="88">
        <f t="shared" si="17"/>
        <v>0.18</v>
      </c>
      <c r="M221" s="3">
        <f>SINTETICA102[[#This Row],[MO]]*(1+SINTETICA102[[#This Row],[BDI MO]])</f>
        <v>459.97500000000002</v>
      </c>
      <c r="N221" s="3">
        <f>SINTETICA102[[#This Row],[MAT]]*(1+SINTETICA102[[#This Row],[BDI MAT]])</f>
        <v>155.63750000000002</v>
      </c>
      <c r="O221" s="3">
        <f>SINTETICA102[[#This Row],[EQUIP]]*(1+SINTETICA102[[#This Row],[BDI EQUIP]])</f>
        <v>32444.1</v>
      </c>
      <c r="P221" s="3">
        <f>ROUND(SUM(SINTETICA102[[#This Row],[MO C/ BDI]:[EQUIP C/ BDI]])*SINTETICA102[[#This Row],[QTD]],2)</f>
        <v>66119.429999999993</v>
      </c>
      <c r="S221" s="118">
        <f>SINTETICA102[[#This Row],[QTD]]*SINTETICA102[[#This Row],[MO]]</f>
        <v>735.96</v>
      </c>
      <c r="T221" s="118">
        <f>SINTETICA102[[#This Row],[QTD]]*SINTETICA102[[#This Row],[MAT]]</f>
        <v>249.02</v>
      </c>
      <c r="U221" s="118">
        <f>SINTETICA102[[#This Row],[QTD]]*SINTETICA102[[#This Row],[EQUIP]]</f>
        <v>54990</v>
      </c>
      <c r="V221" s="118">
        <f>(SINTETICA102[[#This Row],[QTD]]*SINTETICA102[[#This Row],[MO]])*SINTETICA102[[#This Row],[BDI MO]]</f>
        <v>183.99</v>
      </c>
      <c r="W221" s="118">
        <f>(SINTETICA102[[#This Row],[QTD]]*SINTETICA102[[#This Row],[MAT]])*SINTETICA102[[#This Row],[BDI MAT]]</f>
        <v>62.255000000000003</v>
      </c>
      <c r="X221" s="118">
        <f>(SINTETICA102[[#This Row],[QTD]]*SINTETICA102[[#This Row],[EQUIP]])*SINTETICA102[[#This Row],[BDI EQUIP]]</f>
        <v>9898.1999999999989</v>
      </c>
      <c r="Y221" s="62"/>
    </row>
    <row r="222" spans="1:25" ht="51" x14ac:dyDescent="0.2">
      <c r="A222" s="98" t="s">
        <v>814</v>
      </c>
      <c r="B222" s="98" t="s">
        <v>685</v>
      </c>
      <c r="C222" s="74" t="s">
        <v>815</v>
      </c>
      <c r="D222" s="75" t="s">
        <v>1211</v>
      </c>
      <c r="E222" s="76" t="s">
        <v>1427</v>
      </c>
      <c r="F222" s="109">
        <v>2</v>
      </c>
      <c r="G222" s="3">
        <v>367.98</v>
      </c>
      <c r="H222" s="3">
        <v>124.51</v>
      </c>
      <c r="I222" s="3">
        <v>29610</v>
      </c>
      <c r="J222" s="87">
        <f t="shared" si="15"/>
        <v>0.25</v>
      </c>
      <c r="K222" s="97">
        <f t="shared" si="16"/>
        <v>0.25</v>
      </c>
      <c r="L222" s="88">
        <f t="shared" si="17"/>
        <v>0.18</v>
      </c>
      <c r="M222" s="3">
        <f>SINTETICA102[[#This Row],[MO]]*(1+SINTETICA102[[#This Row],[BDI MO]])</f>
        <v>459.97500000000002</v>
      </c>
      <c r="N222" s="3">
        <f>SINTETICA102[[#This Row],[MAT]]*(1+SINTETICA102[[#This Row],[BDI MAT]])</f>
        <v>155.63750000000002</v>
      </c>
      <c r="O222" s="3">
        <f>SINTETICA102[[#This Row],[EQUIP]]*(1+SINTETICA102[[#This Row],[BDI EQUIP]])</f>
        <v>34939.799999999996</v>
      </c>
      <c r="P222" s="3">
        <f>ROUND(SUM(SINTETICA102[[#This Row],[MO C/ BDI]:[EQUIP C/ BDI]])*SINTETICA102[[#This Row],[QTD]],2)</f>
        <v>71110.83</v>
      </c>
      <c r="S222" s="118">
        <f>SINTETICA102[[#This Row],[QTD]]*SINTETICA102[[#This Row],[MO]]</f>
        <v>735.96</v>
      </c>
      <c r="T222" s="118">
        <f>SINTETICA102[[#This Row],[QTD]]*SINTETICA102[[#This Row],[MAT]]</f>
        <v>249.02</v>
      </c>
      <c r="U222" s="118">
        <f>SINTETICA102[[#This Row],[QTD]]*SINTETICA102[[#This Row],[EQUIP]]</f>
        <v>59220</v>
      </c>
      <c r="V222" s="118">
        <f>(SINTETICA102[[#This Row],[QTD]]*SINTETICA102[[#This Row],[MO]])*SINTETICA102[[#This Row],[BDI MO]]</f>
        <v>183.99</v>
      </c>
      <c r="W222" s="118">
        <f>(SINTETICA102[[#This Row],[QTD]]*SINTETICA102[[#This Row],[MAT]])*SINTETICA102[[#This Row],[BDI MAT]]</f>
        <v>62.255000000000003</v>
      </c>
      <c r="X222" s="118">
        <f>(SINTETICA102[[#This Row],[QTD]]*SINTETICA102[[#This Row],[EQUIP]])*SINTETICA102[[#This Row],[BDI EQUIP]]</f>
        <v>10659.6</v>
      </c>
      <c r="Y222" s="62"/>
    </row>
    <row r="223" spans="1:25" ht="51" x14ac:dyDescent="0.2">
      <c r="A223" s="98" t="s">
        <v>816</v>
      </c>
      <c r="B223" s="98" t="s">
        <v>685</v>
      </c>
      <c r="C223" s="74" t="s">
        <v>817</v>
      </c>
      <c r="D223" s="75" t="s">
        <v>1212</v>
      </c>
      <c r="E223" s="76" t="s">
        <v>1427</v>
      </c>
      <c r="F223" s="109">
        <v>2</v>
      </c>
      <c r="G223" s="3">
        <v>379.16</v>
      </c>
      <c r="H223" s="3">
        <v>127.94</v>
      </c>
      <c r="I223" s="3">
        <v>43026.71</v>
      </c>
      <c r="J223" s="87">
        <f t="shared" si="15"/>
        <v>0.25</v>
      </c>
      <c r="K223" s="97">
        <f t="shared" si="16"/>
        <v>0.25</v>
      </c>
      <c r="L223" s="88">
        <f t="shared" si="17"/>
        <v>0.18</v>
      </c>
      <c r="M223" s="3">
        <f>SINTETICA102[[#This Row],[MO]]*(1+SINTETICA102[[#This Row],[BDI MO]])</f>
        <v>473.95000000000005</v>
      </c>
      <c r="N223" s="3">
        <f>SINTETICA102[[#This Row],[MAT]]*(1+SINTETICA102[[#This Row],[BDI MAT]])</f>
        <v>159.92500000000001</v>
      </c>
      <c r="O223" s="3">
        <f>SINTETICA102[[#This Row],[EQUIP]]*(1+SINTETICA102[[#This Row],[BDI EQUIP]])</f>
        <v>50771.517799999994</v>
      </c>
      <c r="P223" s="3">
        <f>ROUND(SUM(SINTETICA102[[#This Row],[MO C/ BDI]:[EQUIP C/ BDI]])*SINTETICA102[[#This Row],[QTD]],2)</f>
        <v>102810.79</v>
      </c>
      <c r="S223" s="118">
        <f>SINTETICA102[[#This Row],[QTD]]*SINTETICA102[[#This Row],[MO]]</f>
        <v>758.32</v>
      </c>
      <c r="T223" s="118">
        <f>SINTETICA102[[#This Row],[QTD]]*SINTETICA102[[#This Row],[MAT]]</f>
        <v>255.88</v>
      </c>
      <c r="U223" s="118">
        <f>SINTETICA102[[#This Row],[QTD]]*SINTETICA102[[#This Row],[EQUIP]]</f>
        <v>86053.42</v>
      </c>
      <c r="V223" s="118">
        <f>(SINTETICA102[[#This Row],[QTD]]*SINTETICA102[[#This Row],[MO]])*SINTETICA102[[#This Row],[BDI MO]]</f>
        <v>189.58</v>
      </c>
      <c r="W223" s="118">
        <f>(SINTETICA102[[#This Row],[QTD]]*SINTETICA102[[#This Row],[MAT]])*SINTETICA102[[#This Row],[BDI MAT]]</f>
        <v>63.97</v>
      </c>
      <c r="X223" s="118">
        <f>(SINTETICA102[[#This Row],[QTD]]*SINTETICA102[[#This Row],[EQUIP]])*SINTETICA102[[#This Row],[BDI EQUIP]]</f>
        <v>15489.615599999999</v>
      </c>
      <c r="Y223" s="62"/>
    </row>
    <row r="224" spans="1:25" ht="51" x14ac:dyDescent="0.2">
      <c r="A224" s="98" t="s">
        <v>818</v>
      </c>
      <c r="B224" s="98" t="s">
        <v>685</v>
      </c>
      <c r="C224" s="74" t="s">
        <v>819</v>
      </c>
      <c r="D224" s="75" t="s">
        <v>1213</v>
      </c>
      <c r="E224" s="76" t="s">
        <v>1427</v>
      </c>
      <c r="F224" s="109">
        <v>2</v>
      </c>
      <c r="G224" s="3">
        <v>379.16</v>
      </c>
      <c r="H224" s="3">
        <v>127.94</v>
      </c>
      <c r="I224" s="3">
        <v>44371.08</v>
      </c>
      <c r="J224" s="87">
        <f t="shared" si="15"/>
        <v>0.25</v>
      </c>
      <c r="K224" s="97">
        <f t="shared" si="16"/>
        <v>0.25</v>
      </c>
      <c r="L224" s="88">
        <f t="shared" si="17"/>
        <v>0.18</v>
      </c>
      <c r="M224" s="3">
        <f>SINTETICA102[[#This Row],[MO]]*(1+SINTETICA102[[#This Row],[BDI MO]])</f>
        <v>473.95000000000005</v>
      </c>
      <c r="N224" s="3">
        <f>SINTETICA102[[#This Row],[MAT]]*(1+SINTETICA102[[#This Row],[BDI MAT]])</f>
        <v>159.92500000000001</v>
      </c>
      <c r="O224" s="3">
        <f>SINTETICA102[[#This Row],[EQUIP]]*(1+SINTETICA102[[#This Row],[BDI EQUIP]])</f>
        <v>52357.874400000001</v>
      </c>
      <c r="P224" s="3">
        <f>ROUND(SUM(SINTETICA102[[#This Row],[MO C/ BDI]:[EQUIP C/ BDI]])*SINTETICA102[[#This Row],[QTD]],2)</f>
        <v>105983.5</v>
      </c>
      <c r="S224" s="118">
        <f>SINTETICA102[[#This Row],[QTD]]*SINTETICA102[[#This Row],[MO]]</f>
        <v>758.32</v>
      </c>
      <c r="T224" s="118">
        <f>SINTETICA102[[#This Row],[QTD]]*SINTETICA102[[#This Row],[MAT]]</f>
        <v>255.88</v>
      </c>
      <c r="U224" s="118">
        <f>SINTETICA102[[#This Row],[QTD]]*SINTETICA102[[#This Row],[EQUIP]]</f>
        <v>88742.16</v>
      </c>
      <c r="V224" s="118">
        <f>(SINTETICA102[[#This Row],[QTD]]*SINTETICA102[[#This Row],[MO]])*SINTETICA102[[#This Row],[BDI MO]]</f>
        <v>189.58</v>
      </c>
      <c r="W224" s="118">
        <f>(SINTETICA102[[#This Row],[QTD]]*SINTETICA102[[#This Row],[MAT]])*SINTETICA102[[#This Row],[BDI MAT]]</f>
        <v>63.97</v>
      </c>
      <c r="X224" s="118">
        <f>(SINTETICA102[[#This Row],[QTD]]*SINTETICA102[[#This Row],[EQUIP]])*SINTETICA102[[#This Row],[BDI EQUIP]]</f>
        <v>15973.5888</v>
      </c>
      <c r="Y224" s="62"/>
    </row>
    <row r="225" spans="1:25" ht="25.5" x14ac:dyDescent="0.2">
      <c r="A225" s="98" t="s">
        <v>820</v>
      </c>
      <c r="B225" s="98" t="s">
        <v>685</v>
      </c>
      <c r="C225" s="74" t="s">
        <v>821</v>
      </c>
      <c r="D225" s="75" t="s">
        <v>1214</v>
      </c>
      <c r="E225" s="76" t="s">
        <v>1427</v>
      </c>
      <c r="F225" s="109">
        <v>2</v>
      </c>
      <c r="G225" s="3">
        <v>324.90000000000003</v>
      </c>
      <c r="H225" s="3">
        <v>84.399999999999991</v>
      </c>
      <c r="I225" s="3">
        <v>5332</v>
      </c>
      <c r="J225" s="87">
        <f t="shared" si="15"/>
        <v>0.25</v>
      </c>
      <c r="K225" s="97">
        <f t="shared" si="16"/>
        <v>0.25</v>
      </c>
      <c r="L225" s="88">
        <f t="shared" si="17"/>
        <v>0.18</v>
      </c>
      <c r="M225" s="3">
        <f>SINTETICA102[[#This Row],[MO]]*(1+SINTETICA102[[#This Row],[BDI MO]])</f>
        <v>406.12500000000006</v>
      </c>
      <c r="N225" s="3">
        <f>SINTETICA102[[#This Row],[MAT]]*(1+SINTETICA102[[#This Row],[BDI MAT]])</f>
        <v>105.49999999999999</v>
      </c>
      <c r="O225" s="3">
        <f>SINTETICA102[[#This Row],[EQUIP]]*(1+SINTETICA102[[#This Row],[BDI EQUIP]])</f>
        <v>6291.7599999999993</v>
      </c>
      <c r="P225" s="3">
        <f>ROUND(SUM(SINTETICA102[[#This Row],[MO C/ BDI]:[EQUIP C/ BDI]])*SINTETICA102[[#This Row],[QTD]],2)</f>
        <v>13606.77</v>
      </c>
      <c r="S225" s="118">
        <f>SINTETICA102[[#This Row],[QTD]]*SINTETICA102[[#This Row],[MO]]</f>
        <v>649.80000000000007</v>
      </c>
      <c r="T225" s="118">
        <f>SINTETICA102[[#This Row],[QTD]]*SINTETICA102[[#This Row],[MAT]]</f>
        <v>168.79999999999998</v>
      </c>
      <c r="U225" s="118">
        <f>SINTETICA102[[#This Row],[QTD]]*SINTETICA102[[#This Row],[EQUIP]]</f>
        <v>10664</v>
      </c>
      <c r="V225" s="118">
        <f>(SINTETICA102[[#This Row],[QTD]]*SINTETICA102[[#This Row],[MO]])*SINTETICA102[[#This Row],[BDI MO]]</f>
        <v>162.45000000000002</v>
      </c>
      <c r="W225" s="118">
        <f>(SINTETICA102[[#This Row],[QTD]]*SINTETICA102[[#This Row],[MAT]])*SINTETICA102[[#This Row],[BDI MAT]]</f>
        <v>42.199999999999996</v>
      </c>
      <c r="X225" s="118">
        <f>(SINTETICA102[[#This Row],[QTD]]*SINTETICA102[[#This Row],[EQUIP]])*SINTETICA102[[#This Row],[BDI EQUIP]]</f>
        <v>1919.52</v>
      </c>
      <c r="Y225" s="62"/>
    </row>
    <row r="226" spans="1:25" ht="63.75" x14ac:dyDescent="0.2">
      <c r="A226" s="98" t="s">
        <v>822</v>
      </c>
      <c r="B226" s="98" t="s">
        <v>685</v>
      </c>
      <c r="C226" s="74" t="s">
        <v>146</v>
      </c>
      <c r="D226" s="75" t="s">
        <v>1215</v>
      </c>
      <c r="E226" s="76" t="s">
        <v>1433</v>
      </c>
      <c r="F226" s="109">
        <v>300</v>
      </c>
      <c r="G226" s="3">
        <v>13.71176</v>
      </c>
      <c r="H226" s="3">
        <v>30.806872212389383</v>
      </c>
      <c r="I226" s="3">
        <v>0</v>
      </c>
      <c r="J226" s="87">
        <f t="shared" si="15"/>
        <v>0.25</v>
      </c>
      <c r="K226" s="97">
        <f t="shared" si="16"/>
        <v>0.25</v>
      </c>
      <c r="L226" s="88">
        <f t="shared" si="17"/>
        <v>0.18</v>
      </c>
      <c r="M226" s="3">
        <f>SINTETICA102[[#This Row],[MO]]*(1+SINTETICA102[[#This Row],[BDI MO]])</f>
        <v>17.139700000000001</v>
      </c>
      <c r="N226" s="3">
        <f>SINTETICA102[[#This Row],[MAT]]*(1+SINTETICA102[[#This Row],[BDI MAT]])</f>
        <v>38.508590265486731</v>
      </c>
      <c r="O226" s="3">
        <f>SINTETICA102[[#This Row],[EQUIP]]*(1+SINTETICA102[[#This Row],[BDI EQUIP]])</f>
        <v>0</v>
      </c>
      <c r="P226" s="3">
        <f>ROUND(SUM(SINTETICA102[[#This Row],[MO C/ BDI]:[EQUIP C/ BDI]])*SINTETICA102[[#This Row],[QTD]],2)</f>
        <v>16694.490000000002</v>
      </c>
      <c r="S226" s="118">
        <f>SINTETICA102[[#This Row],[QTD]]*SINTETICA102[[#This Row],[MO]]</f>
        <v>4113.5280000000002</v>
      </c>
      <c r="T226" s="118">
        <f>SINTETICA102[[#This Row],[QTD]]*SINTETICA102[[#This Row],[MAT]]</f>
        <v>9242.061663716815</v>
      </c>
      <c r="U226" s="118">
        <f>SINTETICA102[[#This Row],[QTD]]*SINTETICA102[[#This Row],[EQUIP]]</f>
        <v>0</v>
      </c>
      <c r="V226" s="118">
        <f>(SINTETICA102[[#This Row],[QTD]]*SINTETICA102[[#This Row],[MO]])*SINTETICA102[[#This Row],[BDI MO]]</f>
        <v>1028.3820000000001</v>
      </c>
      <c r="W226" s="118">
        <f>(SINTETICA102[[#This Row],[QTD]]*SINTETICA102[[#This Row],[MAT]])*SINTETICA102[[#This Row],[BDI MAT]]</f>
        <v>2310.5154159292038</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300</v>
      </c>
      <c r="G227" s="3">
        <v>14.791160000000001</v>
      </c>
      <c r="H227" s="3">
        <v>47.917459823008855</v>
      </c>
      <c r="I227" s="3">
        <v>0</v>
      </c>
      <c r="J227" s="87">
        <f t="shared" si="15"/>
        <v>0.25</v>
      </c>
      <c r="K227" s="97">
        <f t="shared" si="16"/>
        <v>0.25</v>
      </c>
      <c r="L227" s="88">
        <f t="shared" si="17"/>
        <v>0.18</v>
      </c>
      <c r="M227" s="3">
        <f>SINTETICA102[[#This Row],[MO]]*(1+SINTETICA102[[#This Row],[BDI MO]])</f>
        <v>18.488950000000003</v>
      </c>
      <c r="N227" s="3">
        <f>SINTETICA102[[#This Row],[MAT]]*(1+SINTETICA102[[#This Row],[BDI MAT]])</f>
        <v>59.896824778761072</v>
      </c>
      <c r="O227" s="3">
        <f>SINTETICA102[[#This Row],[EQUIP]]*(1+SINTETICA102[[#This Row],[BDI EQUIP]])</f>
        <v>0</v>
      </c>
      <c r="P227" s="3">
        <f>ROUND(SUM(SINTETICA102[[#This Row],[MO C/ BDI]:[EQUIP C/ BDI]])*SINTETICA102[[#This Row],[QTD]],2)</f>
        <v>23515.73</v>
      </c>
      <c r="S227" s="118">
        <f>SINTETICA102[[#This Row],[QTD]]*SINTETICA102[[#This Row],[MO]]</f>
        <v>4437.3480000000009</v>
      </c>
      <c r="T227" s="118">
        <f>SINTETICA102[[#This Row],[QTD]]*SINTETICA102[[#This Row],[MAT]]</f>
        <v>14375.237946902656</v>
      </c>
      <c r="U227" s="118">
        <f>SINTETICA102[[#This Row],[QTD]]*SINTETICA102[[#This Row],[EQUIP]]</f>
        <v>0</v>
      </c>
      <c r="V227" s="118">
        <f>(SINTETICA102[[#This Row],[QTD]]*SINTETICA102[[#This Row],[MO]])*SINTETICA102[[#This Row],[BDI MO]]</f>
        <v>1109.3370000000002</v>
      </c>
      <c r="W227" s="118">
        <f>(SINTETICA102[[#This Row],[QTD]]*SINTETICA102[[#This Row],[MAT]])*SINTETICA102[[#This Row],[BDI MAT]]</f>
        <v>3593.8094867256641</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300</v>
      </c>
      <c r="G228" s="3">
        <v>15.734680000000001</v>
      </c>
      <c r="H228" s="3">
        <v>61.308921061946897</v>
      </c>
      <c r="I228" s="3">
        <v>0</v>
      </c>
      <c r="J228" s="87">
        <f t="shared" si="15"/>
        <v>0.25</v>
      </c>
      <c r="K228" s="97">
        <f t="shared" si="16"/>
        <v>0.25</v>
      </c>
      <c r="L228" s="88">
        <f t="shared" si="17"/>
        <v>0.18</v>
      </c>
      <c r="M228" s="3">
        <f>SINTETICA102[[#This Row],[MO]]*(1+SINTETICA102[[#This Row],[BDI MO]])</f>
        <v>19.66835</v>
      </c>
      <c r="N228" s="3">
        <f>SINTETICA102[[#This Row],[MAT]]*(1+SINTETICA102[[#This Row],[BDI MAT]])</f>
        <v>76.636151327433623</v>
      </c>
      <c r="O228" s="3">
        <f>SINTETICA102[[#This Row],[EQUIP]]*(1+SINTETICA102[[#This Row],[BDI EQUIP]])</f>
        <v>0</v>
      </c>
      <c r="P228" s="3">
        <f>ROUND(SUM(SINTETICA102[[#This Row],[MO C/ BDI]:[EQUIP C/ BDI]])*SINTETICA102[[#This Row],[QTD]],2)</f>
        <v>28891.35</v>
      </c>
      <c r="S228" s="118">
        <f>SINTETICA102[[#This Row],[QTD]]*SINTETICA102[[#This Row],[MO]]</f>
        <v>4720.4040000000005</v>
      </c>
      <c r="T228" s="118">
        <f>SINTETICA102[[#This Row],[QTD]]*SINTETICA102[[#This Row],[MAT]]</f>
        <v>18392.676318584068</v>
      </c>
      <c r="U228" s="118">
        <f>SINTETICA102[[#This Row],[QTD]]*SINTETICA102[[#This Row],[EQUIP]]</f>
        <v>0</v>
      </c>
      <c r="V228" s="118">
        <f>(SINTETICA102[[#This Row],[QTD]]*SINTETICA102[[#This Row],[MO]])*SINTETICA102[[#This Row],[BDI MO]]</f>
        <v>1180.1010000000001</v>
      </c>
      <c r="W228" s="118">
        <f>(SINTETICA102[[#This Row],[QTD]]*SINTETICA102[[#This Row],[MAT]])*SINTETICA102[[#This Row],[BDI MAT]]</f>
        <v>4598.1690796460171</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300</v>
      </c>
      <c r="G229" s="3">
        <v>47.726900000000001</v>
      </c>
      <c r="H229" s="3">
        <v>131.18683982300888</v>
      </c>
      <c r="I229" s="3">
        <v>0</v>
      </c>
      <c r="J229" s="87">
        <f t="shared" si="15"/>
        <v>0.25</v>
      </c>
      <c r="K229" s="97">
        <f t="shared" si="16"/>
        <v>0.25</v>
      </c>
      <c r="L229" s="88">
        <f t="shared" si="17"/>
        <v>0.18</v>
      </c>
      <c r="M229" s="3">
        <f>SINTETICA102[[#This Row],[MO]]*(1+SINTETICA102[[#This Row],[BDI MO]])</f>
        <v>59.658625000000001</v>
      </c>
      <c r="N229" s="3">
        <f>SINTETICA102[[#This Row],[MAT]]*(1+SINTETICA102[[#This Row],[BDI MAT]])</f>
        <v>163.9835497787611</v>
      </c>
      <c r="O229" s="3">
        <f>SINTETICA102[[#This Row],[EQUIP]]*(1+SINTETICA102[[#This Row],[BDI EQUIP]])</f>
        <v>0</v>
      </c>
      <c r="P229" s="3">
        <f>ROUND(SUM(SINTETICA102[[#This Row],[MO C/ BDI]:[EQUIP C/ BDI]])*SINTETICA102[[#This Row],[QTD]],2)</f>
        <v>67092.649999999994</v>
      </c>
      <c r="S229" s="118">
        <f>SINTETICA102[[#This Row],[QTD]]*SINTETICA102[[#This Row],[MO]]</f>
        <v>14318.07</v>
      </c>
      <c r="T229" s="118">
        <f>SINTETICA102[[#This Row],[QTD]]*SINTETICA102[[#This Row],[MAT]]</f>
        <v>39356.051946902662</v>
      </c>
      <c r="U229" s="118">
        <f>SINTETICA102[[#This Row],[QTD]]*SINTETICA102[[#This Row],[EQUIP]]</f>
        <v>0</v>
      </c>
      <c r="V229" s="118">
        <f>(SINTETICA102[[#This Row],[QTD]]*SINTETICA102[[#This Row],[MO]])*SINTETICA102[[#This Row],[BDI MO]]</f>
        <v>3579.5174999999999</v>
      </c>
      <c r="W229" s="118">
        <f>(SINTETICA102[[#This Row],[QTD]]*SINTETICA102[[#This Row],[MAT]])*SINTETICA102[[#This Row],[BDI MAT]]</f>
        <v>9839.0129867256655</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150</v>
      </c>
      <c r="G230" s="3">
        <v>54.391919999999992</v>
      </c>
      <c r="H230" s="3">
        <v>198.88924796460179</v>
      </c>
      <c r="I230" s="3">
        <v>0</v>
      </c>
      <c r="J230" s="87">
        <f t="shared" si="15"/>
        <v>0.25</v>
      </c>
      <c r="K230" s="97">
        <f t="shared" si="16"/>
        <v>0.25</v>
      </c>
      <c r="L230" s="88">
        <f t="shared" si="17"/>
        <v>0.18</v>
      </c>
      <c r="M230" s="3">
        <f>SINTETICA102[[#This Row],[MO]]*(1+SINTETICA102[[#This Row],[BDI MO]])</f>
        <v>67.989899999999992</v>
      </c>
      <c r="N230" s="3">
        <f>SINTETICA102[[#This Row],[MAT]]*(1+SINTETICA102[[#This Row],[BDI MAT]])</f>
        <v>248.61155995575223</v>
      </c>
      <c r="O230" s="3">
        <f>SINTETICA102[[#This Row],[EQUIP]]*(1+SINTETICA102[[#This Row],[BDI EQUIP]])</f>
        <v>0</v>
      </c>
      <c r="P230" s="3">
        <f>ROUND(SUM(SINTETICA102[[#This Row],[MO C/ BDI]:[EQUIP C/ BDI]])*SINTETICA102[[#This Row],[QTD]],2)</f>
        <v>47490.22</v>
      </c>
      <c r="S230" s="118">
        <f>SINTETICA102[[#This Row],[QTD]]*SINTETICA102[[#This Row],[MO]]</f>
        <v>8158.7879999999986</v>
      </c>
      <c r="T230" s="118">
        <f>SINTETICA102[[#This Row],[QTD]]*SINTETICA102[[#This Row],[MAT]]</f>
        <v>29833.387194690269</v>
      </c>
      <c r="U230" s="118">
        <f>SINTETICA102[[#This Row],[QTD]]*SINTETICA102[[#This Row],[EQUIP]]</f>
        <v>0</v>
      </c>
      <c r="V230" s="118">
        <f>(SINTETICA102[[#This Row],[QTD]]*SINTETICA102[[#This Row],[MO]])*SINTETICA102[[#This Row],[BDI MO]]</f>
        <v>2039.6969999999997</v>
      </c>
      <c r="W230" s="118">
        <f>(SINTETICA102[[#This Row],[QTD]]*SINTETICA102[[#This Row],[MAT]])*SINTETICA102[[#This Row],[BDI MAT]]</f>
        <v>7458.3467986725673</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150</v>
      </c>
      <c r="G231" s="3">
        <v>62.346839999999993</v>
      </c>
      <c r="H231" s="3">
        <v>227.94325256637171</v>
      </c>
      <c r="I231" s="3">
        <v>0</v>
      </c>
      <c r="J231" s="87">
        <f t="shared" si="15"/>
        <v>0.25</v>
      </c>
      <c r="K231" s="97">
        <f t="shared" si="16"/>
        <v>0.25</v>
      </c>
      <c r="L231" s="88">
        <f t="shared" si="17"/>
        <v>0.18</v>
      </c>
      <c r="M231" s="3">
        <f>SINTETICA102[[#This Row],[MO]]*(1+SINTETICA102[[#This Row],[BDI MO]])</f>
        <v>77.933549999999997</v>
      </c>
      <c r="N231" s="3">
        <f>SINTETICA102[[#This Row],[MAT]]*(1+SINTETICA102[[#This Row],[BDI MAT]])</f>
        <v>284.92906570796464</v>
      </c>
      <c r="O231" s="3">
        <f>SINTETICA102[[#This Row],[EQUIP]]*(1+SINTETICA102[[#This Row],[BDI EQUIP]])</f>
        <v>0</v>
      </c>
      <c r="P231" s="3">
        <f>ROUND(SUM(SINTETICA102[[#This Row],[MO C/ BDI]:[EQUIP C/ BDI]])*SINTETICA102[[#This Row],[QTD]],2)</f>
        <v>54429.39</v>
      </c>
      <c r="S231" s="118">
        <f>SINTETICA102[[#This Row],[QTD]]*SINTETICA102[[#This Row],[MO]]</f>
        <v>9352.0259999999998</v>
      </c>
      <c r="T231" s="118">
        <f>SINTETICA102[[#This Row],[QTD]]*SINTETICA102[[#This Row],[MAT]]</f>
        <v>34191.487884955757</v>
      </c>
      <c r="U231" s="118">
        <f>SINTETICA102[[#This Row],[QTD]]*SINTETICA102[[#This Row],[EQUIP]]</f>
        <v>0</v>
      </c>
      <c r="V231" s="118">
        <f>(SINTETICA102[[#This Row],[QTD]]*SINTETICA102[[#This Row],[MO]])*SINTETICA102[[#This Row],[BDI MO]]</f>
        <v>2338.0065</v>
      </c>
      <c r="W231" s="118">
        <f>(SINTETICA102[[#This Row],[QTD]]*SINTETICA102[[#This Row],[MAT]])*SINTETICA102[[#This Row],[BDI MAT]]</f>
        <v>8547.8719712389393</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90</v>
      </c>
      <c r="G232" s="3">
        <v>70.860160000000008</v>
      </c>
      <c r="H232" s="3">
        <v>260.81793592920354</v>
      </c>
      <c r="I232" s="3">
        <v>0</v>
      </c>
      <c r="J232" s="87">
        <f t="shared" si="15"/>
        <v>0.25</v>
      </c>
      <c r="K232" s="97">
        <f t="shared" si="16"/>
        <v>0.25</v>
      </c>
      <c r="L232" s="88">
        <f t="shared" si="17"/>
        <v>0.18</v>
      </c>
      <c r="M232" s="3">
        <f>SINTETICA102[[#This Row],[MO]]*(1+SINTETICA102[[#This Row],[BDI MO]])</f>
        <v>88.575200000000009</v>
      </c>
      <c r="N232" s="3">
        <f>SINTETICA102[[#This Row],[MAT]]*(1+SINTETICA102[[#This Row],[BDI MAT]])</f>
        <v>326.02241991150441</v>
      </c>
      <c r="O232" s="3">
        <f>SINTETICA102[[#This Row],[EQUIP]]*(1+SINTETICA102[[#This Row],[BDI EQUIP]])</f>
        <v>0</v>
      </c>
      <c r="P232" s="3">
        <f>ROUND(SUM(SINTETICA102[[#This Row],[MO C/ BDI]:[EQUIP C/ BDI]])*SINTETICA102[[#This Row],[QTD]],2)</f>
        <v>37313.79</v>
      </c>
      <c r="S232" s="118">
        <f>SINTETICA102[[#This Row],[QTD]]*SINTETICA102[[#This Row],[MO]]</f>
        <v>6377.4144000000006</v>
      </c>
      <c r="T232" s="118">
        <f>SINTETICA102[[#This Row],[QTD]]*SINTETICA102[[#This Row],[MAT]]</f>
        <v>23473.614233628319</v>
      </c>
      <c r="U232" s="118">
        <f>SINTETICA102[[#This Row],[QTD]]*SINTETICA102[[#This Row],[EQUIP]]</f>
        <v>0</v>
      </c>
      <c r="V232" s="118">
        <f>(SINTETICA102[[#This Row],[QTD]]*SINTETICA102[[#This Row],[MO]])*SINTETICA102[[#This Row],[BDI MO]]</f>
        <v>1594.3536000000001</v>
      </c>
      <c r="W232" s="118">
        <f>(SINTETICA102[[#This Row],[QTD]]*SINTETICA102[[#This Row],[MAT]])*SINTETICA102[[#This Row],[BDI MAT]]</f>
        <v>5868.4035584070798</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60</v>
      </c>
      <c r="G233" s="3">
        <v>78.815079999999995</v>
      </c>
      <c r="H233" s="3">
        <v>293.64771929203545</v>
      </c>
      <c r="I233" s="3">
        <v>0</v>
      </c>
      <c r="J233" s="87">
        <f t="shared" si="15"/>
        <v>0.25</v>
      </c>
      <c r="K233" s="97">
        <f t="shared" si="16"/>
        <v>0.25</v>
      </c>
      <c r="L233" s="88">
        <f t="shared" si="17"/>
        <v>0.18</v>
      </c>
      <c r="M233" s="3">
        <f>SINTETICA102[[#This Row],[MO]]*(1+SINTETICA102[[#This Row],[BDI MO]])</f>
        <v>98.518849999999986</v>
      </c>
      <c r="N233" s="3">
        <f>SINTETICA102[[#This Row],[MAT]]*(1+SINTETICA102[[#This Row],[BDI MAT]])</f>
        <v>367.05964911504429</v>
      </c>
      <c r="O233" s="3">
        <f>SINTETICA102[[#This Row],[EQUIP]]*(1+SINTETICA102[[#This Row],[BDI EQUIP]])</f>
        <v>0</v>
      </c>
      <c r="P233" s="3">
        <f>ROUND(SUM(SINTETICA102[[#This Row],[MO C/ BDI]:[EQUIP C/ BDI]])*SINTETICA102[[#This Row],[QTD]],2)</f>
        <v>27934.71</v>
      </c>
      <c r="S233" s="118">
        <f>SINTETICA102[[#This Row],[QTD]]*SINTETICA102[[#This Row],[MO]]</f>
        <v>4728.9047999999993</v>
      </c>
      <c r="T233" s="118">
        <f>SINTETICA102[[#This Row],[QTD]]*SINTETICA102[[#This Row],[MAT]]</f>
        <v>17618.863157522126</v>
      </c>
      <c r="U233" s="118">
        <f>SINTETICA102[[#This Row],[QTD]]*SINTETICA102[[#This Row],[EQUIP]]</f>
        <v>0</v>
      </c>
      <c r="V233" s="118">
        <f>(SINTETICA102[[#This Row],[QTD]]*SINTETICA102[[#This Row],[MO]])*SINTETICA102[[#This Row],[BDI MO]]</f>
        <v>1182.2261999999998</v>
      </c>
      <c r="W233" s="118">
        <f>(SINTETICA102[[#This Row],[QTD]]*SINTETICA102[[#This Row],[MAT]])*SINTETICA102[[#This Row],[BDI MAT]]</f>
        <v>4404.7157893805315</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30</v>
      </c>
      <c r="G234" s="106">
        <v>87.425200000000004</v>
      </c>
      <c r="H234" s="106">
        <v>341.17770973451331</v>
      </c>
      <c r="I234" s="106">
        <v>0</v>
      </c>
      <c r="J234" s="87">
        <f t="shared" si="15"/>
        <v>0.25</v>
      </c>
      <c r="K234" s="97">
        <f t="shared" si="16"/>
        <v>0.25</v>
      </c>
      <c r="L234" s="88">
        <f t="shared" si="17"/>
        <v>0.18</v>
      </c>
      <c r="M234" s="106">
        <f>SINTETICA102[[#This Row],[MO]]*(1+SINTETICA102[[#This Row],[BDI MO]])</f>
        <v>109.28150000000001</v>
      </c>
      <c r="N234" s="106">
        <f>SINTETICA102[[#This Row],[MAT]]*(1+SINTETICA102[[#This Row],[BDI MAT]])</f>
        <v>426.47213716814167</v>
      </c>
      <c r="O234" s="106">
        <f>SINTETICA102[[#This Row],[EQUIP]]*(1+SINTETICA102[[#This Row],[BDI EQUIP]])</f>
        <v>0</v>
      </c>
      <c r="P234" s="106">
        <f>ROUND(SUM(SINTETICA102[[#This Row],[MO C/ BDI]:[EQUIP C/ BDI]])*SINTETICA102[[#This Row],[QTD]],2)</f>
        <v>16072.61</v>
      </c>
      <c r="S234" s="118">
        <f>SINTETICA102[[#This Row],[QTD]]*SINTETICA102[[#This Row],[MO]]</f>
        <v>2622.7560000000003</v>
      </c>
      <c r="T234" s="118">
        <f>SINTETICA102[[#This Row],[QTD]]*SINTETICA102[[#This Row],[MAT]]</f>
        <v>10235.3312920354</v>
      </c>
      <c r="U234" s="118">
        <f>SINTETICA102[[#This Row],[QTD]]*SINTETICA102[[#This Row],[EQUIP]]</f>
        <v>0</v>
      </c>
      <c r="V234" s="118">
        <f>(SINTETICA102[[#This Row],[QTD]]*SINTETICA102[[#This Row],[MO]])*SINTETICA102[[#This Row],[BDI MO]]</f>
        <v>655.68900000000008</v>
      </c>
      <c r="W234" s="118">
        <f>(SINTETICA102[[#This Row],[QTD]]*SINTETICA102[[#This Row],[MAT]])*SINTETICA102[[#This Row],[BDI MAT]]</f>
        <v>2558.83282300885</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30</v>
      </c>
      <c r="G235" s="106">
        <v>95.380120000000019</v>
      </c>
      <c r="H235" s="106">
        <v>371.78367893805319</v>
      </c>
      <c r="I235" s="106">
        <v>0</v>
      </c>
      <c r="J235" s="87">
        <f t="shared" si="15"/>
        <v>0.25</v>
      </c>
      <c r="K235" s="97">
        <f t="shared" si="16"/>
        <v>0.25</v>
      </c>
      <c r="L235" s="88">
        <f t="shared" si="17"/>
        <v>0.18</v>
      </c>
      <c r="M235" s="106">
        <f>SINTETICA102[[#This Row],[MO]]*(1+SINTETICA102[[#This Row],[BDI MO]])</f>
        <v>119.22515000000003</v>
      </c>
      <c r="N235" s="106">
        <f>SINTETICA102[[#This Row],[MAT]]*(1+SINTETICA102[[#This Row],[BDI MAT]])</f>
        <v>464.72959867256645</v>
      </c>
      <c r="O235" s="106">
        <f>SINTETICA102[[#This Row],[EQUIP]]*(1+SINTETICA102[[#This Row],[BDI EQUIP]])</f>
        <v>0</v>
      </c>
      <c r="P235" s="106">
        <f>ROUND(SUM(SINTETICA102[[#This Row],[MO C/ BDI]:[EQUIP C/ BDI]])*SINTETICA102[[#This Row],[QTD]],2)</f>
        <v>17518.64</v>
      </c>
      <c r="S235" s="118">
        <f>SINTETICA102[[#This Row],[QTD]]*SINTETICA102[[#This Row],[MO]]</f>
        <v>2861.4036000000006</v>
      </c>
      <c r="T235" s="118">
        <f>SINTETICA102[[#This Row],[QTD]]*SINTETICA102[[#This Row],[MAT]]</f>
        <v>11153.510368141595</v>
      </c>
      <c r="U235" s="118">
        <f>SINTETICA102[[#This Row],[QTD]]*SINTETICA102[[#This Row],[EQUIP]]</f>
        <v>0</v>
      </c>
      <c r="V235" s="118">
        <f>(SINTETICA102[[#This Row],[QTD]]*SINTETICA102[[#This Row],[MO]])*SINTETICA102[[#This Row],[BDI MO]]</f>
        <v>715.35090000000014</v>
      </c>
      <c r="W235" s="118">
        <f>(SINTETICA102[[#This Row],[QTD]]*SINTETICA102[[#This Row],[MAT]])*SINTETICA102[[#This Row],[BDI MAT]]</f>
        <v>2788.3775920353987</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30</v>
      </c>
      <c r="G236" s="106">
        <v>103.89464</v>
      </c>
      <c r="H236" s="106">
        <v>420.18324106194689</v>
      </c>
      <c r="I236" s="106">
        <v>0</v>
      </c>
      <c r="J236" s="87">
        <f t="shared" si="15"/>
        <v>0.25</v>
      </c>
      <c r="K236" s="97">
        <f t="shared" si="16"/>
        <v>0.25</v>
      </c>
      <c r="L236" s="88">
        <f t="shared" si="17"/>
        <v>0.18</v>
      </c>
      <c r="M236" s="106">
        <f>SINTETICA102[[#This Row],[MO]]*(1+SINTETICA102[[#This Row],[BDI MO]])</f>
        <v>129.8683</v>
      </c>
      <c r="N236" s="106">
        <f>SINTETICA102[[#This Row],[MAT]]*(1+SINTETICA102[[#This Row],[BDI MAT]])</f>
        <v>525.22905132743358</v>
      </c>
      <c r="O236" s="106">
        <f>SINTETICA102[[#This Row],[EQUIP]]*(1+SINTETICA102[[#This Row],[BDI EQUIP]])</f>
        <v>0</v>
      </c>
      <c r="P236" s="106">
        <f>ROUND(SUM(SINTETICA102[[#This Row],[MO C/ BDI]:[EQUIP C/ BDI]])*SINTETICA102[[#This Row],[QTD]],2)</f>
        <v>19652.919999999998</v>
      </c>
      <c r="S236" s="118">
        <f>SINTETICA102[[#This Row],[QTD]]*SINTETICA102[[#This Row],[MO]]</f>
        <v>3116.8391999999999</v>
      </c>
      <c r="T236" s="118">
        <f>SINTETICA102[[#This Row],[QTD]]*SINTETICA102[[#This Row],[MAT]]</f>
        <v>12605.497231858406</v>
      </c>
      <c r="U236" s="118">
        <f>SINTETICA102[[#This Row],[QTD]]*SINTETICA102[[#This Row],[EQUIP]]</f>
        <v>0</v>
      </c>
      <c r="V236" s="118">
        <f>(SINTETICA102[[#This Row],[QTD]]*SINTETICA102[[#This Row],[MO]])*SINTETICA102[[#This Row],[BDI MO]]</f>
        <v>779.20979999999997</v>
      </c>
      <c r="W236" s="118">
        <f>(SINTETICA102[[#This Row],[QTD]]*SINTETICA102[[#This Row],[MAT]])*SINTETICA102[[#This Row],[BDI MAT]]</f>
        <v>3151.3743079646015</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24</v>
      </c>
      <c r="G237" s="106">
        <v>110.46036000000002</v>
      </c>
      <c r="H237" s="106">
        <v>443.90039610619465</v>
      </c>
      <c r="I237" s="106">
        <v>0</v>
      </c>
      <c r="J237" s="87">
        <f t="shared" si="15"/>
        <v>0.25</v>
      </c>
      <c r="K237" s="97">
        <f t="shared" si="16"/>
        <v>0.25</v>
      </c>
      <c r="L237" s="88">
        <f t="shared" si="17"/>
        <v>0.18</v>
      </c>
      <c r="M237" s="106">
        <f>SINTETICA102[[#This Row],[MO]]*(1+SINTETICA102[[#This Row],[BDI MO]])</f>
        <v>138.07545000000002</v>
      </c>
      <c r="N237" s="106">
        <f>SINTETICA102[[#This Row],[MAT]]*(1+SINTETICA102[[#This Row],[BDI MAT]])</f>
        <v>554.87549513274325</v>
      </c>
      <c r="O237" s="106">
        <f>SINTETICA102[[#This Row],[EQUIP]]*(1+SINTETICA102[[#This Row],[BDI EQUIP]])</f>
        <v>0</v>
      </c>
      <c r="P237" s="106">
        <f>ROUND(SUM(SINTETICA102[[#This Row],[MO C/ BDI]:[EQUIP C/ BDI]])*SINTETICA102[[#This Row],[QTD]],2)</f>
        <v>16630.82</v>
      </c>
      <c r="S237" s="118">
        <f>SINTETICA102[[#This Row],[QTD]]*SINTETICA102[[#This Row],[MO]]</f>
        <v>2651.0486400000004</v>
      </c>
      <c r="T237" s="118">
        <f>SINTETICA102[[#This Row],[QTD]]*SINTETICA102[[#This Row],[MAT]]</f>
        <v>10653.609506548672</v>
      </c>
      <c r="U237" s="118">
        <f>SINTETICA102[[#This Row],[QTD]]*SINTETICA102[[#This Row],[EQUIP]]</f>
        <v>0</v>
      </c>
      <c r="V237" s="118">
        <f>(SINTETICA102[[#This Row],[QTD]]*SINTETICA102[[#This Row],[MO]])*SINTETICA102[[#This Row],[BDI MO]]</f>
        <v>662.76216000000011</v>
      </c>
      <c r="W237" s="118">
        <f>(SINTETICA102[[#This Row],[QTD]]*SINTETICA102[[#This Row],[MAT]])*SINTETICA102[[#This Row],[BDI MAT]]</f>
        <v>2663.4023766371679</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24</v>
      </c>
      <c r="G238" s="106">
        <v>118.196</v>
      </c>
      <c r="H238" s="106">
        <v>489.40978407079649</v>
      </c>
      <c r="I238" s="106">
        <v>0</v>
      </c>
      <c r="J238" s="87">
        <f t="shared" si="15"/>
        <v>0.25</v>
      </c>
      <c r="K238" s="97">
        <f t="shared" si="16"/>
        <v>0.25</v>
      </c>
      <c r="L238" s="88">
        <f t="shared" si="17"/>
        <v>0.18</v>
      </c>
      <c r="M238" s="106">
        <f>SINTETICA102[[#This Row],[MO]]*(1+SINTETICA102[[#This Row],[BDI MO]])</f>
        <v>147.745</v>
      </c>
      <c r="N238" s="106">
        <f>SINTETICA102[[#This Row],[MAT]]*(1+SINTETICA102[[#This Row],[BDI MAT]])</f>
        <v>611.76223008849558</v>
      </c>
      <c r="O238" s="106">
        <f>SINTETICA102[[#This Row],[EQUIP]]*(1+SINTETICA102[[#This Row],[BDI EQUIP]])</f>
        <v>0</v>
      </c>
      <c r="P238" s="106">
        <f>ROUND(SUM(SINTETICA102[[#This Row],[MO C/ BDI]:[EQUIP C/ BDI]])*SINTETICA102[[#This Row],[QTD]],2)</f>
        <v>18228.169999999998</v>
      </c>
      <c r="S238" s="118">
        <f>SINTETICA102[[#This Row],[QTD]]*SINTETICA102[[#This Row],[MO]]</f>
        <v>2836.7039999999997</v>
      </c>
      <c r="T238" s="118">
        <f>SINTETICA102[[#This Row],[QTD]]*SINTETICA102[[#This Row],[MAT]]</f>
        <v>11745.834817699117</v>
      </c>
      <c r="U238" s="118">
        <f>SINTETICA102[[#This Row],[QTD]]*SINTETICA102[[#This Row],[EQUIP]]</f>
        <v>0</v>
      </c>
      <c r="V238" s="118">
        <f>(SINTETICA102[[#This Row],[QTD]]*SINTETICA102[[#This Row],[MO]])*SINTETICA102[[#This Row],[BDI MO]]</f>
        <v>709.17599999999993</v>
      </c>
      <c r="W238" s="118">
        <f>(SINTETICA102[[#This Row],[QTD]]*SINTETICA102[[#This Row],[MAT]])*SINTETICA102[[#This Row],[BDI MAT]]</f>
        <v>2936.4587044247792</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60</v>
      </c>
      <c r="G239" s="106">
        <v>5.2395000000000005</v>
      </c>
      <c r="H239" s="106">
        <v>1.3851929203539823</v>
      </c>
      <c r="I239" s="106">
        <v>0</v>
      </c>
      <c r="J239" s="87">
        <f t="shared" si="15"/>
        <v>0.25</v>
      </c>
      <c r="K239" s="97">
        <f t="shared" si="16"/>
        <v>0.25</v>
      </c>
      <c r="L239" s="88">
        <f t="shared" si="17"/>
        <v>0.18</v>
      </c>
      <c r="M239" s="106">
        <f>SINTETICA102[[#This Row],[MO]]*(1+SINTETICA102[[#This Row],[BDI MO]])</f>
        <v>6.5493750000000004</v>
      </c>
      <c r="N239" s="106">
        <f>SINTETICA102[[#This Row],[MAT]]*(1+SINTETICA102[[#This Row],[BDI MAT]])</f>
        <v>1.7314911504424779</v>
      </c>
      <c r="O239" s="106">
        <f>SINTETICA102[[#This Row],[EQUIP]]*(1+SINTETICA102[[#This Row],[BDI EQUIP]])</f>
        <v>0</v>
      </c>
      <c r="P239" s="106">
        <f>ROUND(SUM(SINTETICA102[[#This Row],[MO C/ BDI]:[EQUIP C/ BDI]])*SINTETICA102[[#This Row],[QTD]],2)</f>
        <v>496.85</v>
      </c>
      <c r="S239" s="118">
        <f>SINTETICA102[[#This Row],[QTD]]*SINTETICA102[[#This Row],[MO]]</f>
        <v>314.37</v>
      </c>
      <c r="T239" s="118">
        <f>SINTETICA102[[#This Row],[QTD]]*SINTETICA102[[#This Row],[MAT]]</f>
        <v>83.111575221238937</v>
      </c>
      <c r="U239" s="118">
        <f>SINTETICA102[[#This Row],[QTD]]*SINTETICA102[[#This Row],[EQUIP]]</f>
        <v>0</v>
      </c>
      <c r="V239" s="118">
        <f>(SINTETICA102[[#This Row],[QTD]]*SINTETICA102[[#This Row],[MO]])*SINTETICA102[[#This Row],[BDI MO]]</f>
        <v>78.592500000000001</v>
      </c>
      <c r="W239" s="118">
        <f>(SINTETICA102[[#This Row],[QTD]]*SINTETICA102[[#This Row],[MAT]])*SINTETICA102[[#This Row],[BDI MAT]]</f>
        <v>20.777893805309734</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60</v>
      </c>
      <c r="G240" s="106">
        <v>5.5545</v>
      </c>
      <c r="H240" s="106">
        <v>1.3851929203539823</v>
      </c>
      <c r="I240" s="106">
        <v>0</v>
      </c>
      <c r="J240" s="87">
        <f t="shared" si="15"/>
        <v>0.25</v>
      </c>
      <c r="K240" s="97">
        <f t="shared" si="16"/>
        <v>0.25</v>
      </c>
      <c r="L240" s="88">
        <f t="shared" si="17"/>
        <v>0.18</v>
      </c>
      <c r="M240" s="106">
        <f>SINTETICA102[[#This Row],[MO]]*(1+SINTETICA102[[#This Row],[BDI MO]])</f>
        <v>6.9431250000000002</v>
      </c>
      <c r="N240" s="106">
        <f>SINTETICA102[[#This Row],[MAT]]*(1+SINTETICA102[[#This Row],[BDI MAT]])</f>
        <v>1.7314911504424779</v>
      </c>
      <c r="O240" s="106">
        <f>SINTETICA102[[#This Row],[EQUIP]]*(1+SINTETICA102[[#This Row],[BDI EQUIP]])</f>
        <v>0</v>
      </c>
      <c r="P240" s="106">
        <f>ROUND(SUM(SINTETICA102[[#This Row],[MO C/ BDI]:[EQUIP C/ BDI]])*SINTETICA102[[#This Row],[QTD]],2)</f>
        <v>520.48</v>
      </c>
      <c r="S240" s="118">
        <f>SINTETICA102[[#This Row],[QTD]]*SINTETICA102[[#This Row],[MO]]</f>
        <v>333.27</v>
      </c>
      <c r="T240" s="118">
        <f>SINTETICA102[[#This Row],[QTD]]*SINTETICA102[[#This Row],[MAT]]</f>
        <v>83.111575221238937</v>
      </c>
      <c r="U240" s="118">
        <f>SINTETICA102[[#This Row],[QTD]]*SINTETICA102[[#This Row],[EQUIP]]</f>
        <v>0</v>
      </c>
      <c r="V240" s="118">
        <f>(SINTETICA102[[#This Row],[QTD]]*SINTETICA102[[#This Row],[MO]])*SINTETICA102[[#This Row],[BDI MO]]</f>
        <v>83.317499999999995</v>
      </c>
      <c r="W240" s="118">
        <f>(SINTETICA102[[#This Row],[QTD]]*SINTETICA102[[#This Row],[MAT]])*SINTETICA102[[#This Row],[BDI MAT]]</f>
        <v>20.777893805309734</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50</v>
      </c>
      <c r="G241" s="106">
        <v>5.8905000000000003</v>
      </c>
      <c r="H241" s="106">
        <v>1.3851929203539823</v>
      </c>
      <c r="I241" s="106">
        <v>0</v>
      </c>
      <c r="J241" s="87">
        <f t="shared" si="15"/>
        <v>0.25</v>
      </c>
      <c r="K241" s="97">
        <f t="shared" si="16"/>
        <v>0.25</v>
      </c>
      <c r="L241" s="88">
        <f t="shared" si="17"/>
        <v>0.18</v>
      </c>
      <c r="M241" s="106">
        <f>SINTETICA102[[#This Row],[MO]]*(1+SINTETICA102[[#This Row],[BDI MO]])</f>
        <v>7.3631250000000001</v>
      </c>
      <c r="N241" s="106">
        <f>SINTETICA102[[#This Row],[MAT]]*(1+SINTETICA102[[#This Row],[BDI MAT]])</f>
        <v>1.7314911504424779</v>
      </c>
      <c r="O241" s="106">
        <f>SINTETICA102[[#This Row],[EQUIP]]*(1+SINTETICA102[[#This Row],[BDI EQUIP]])</f>
        <v>0</v>
      </c>
      <c r="P241" s="106">
        <f>ROUND(SUM(SINTETICA102[[#This Row],[MO C/ BDI]:[EQUIP C/ BDI]])*SINTETICA102[[#This Row],[QTD]],2)</f>
        <v>454.73</v>
      </c>
      <c r="S241" s="118">
        <f>SINTETICA102[[#This Row],[QTD]]*SINTETICA102[[#This Row],[MO]]</f>
        <v>294.52500000000003</v>
      </c>
      <c r="T241" s="118">
        <f>SINTETICA102[[#This Row],[QTD]]*SINTETICA102[[#This Row],[MAT]]</f>
        <v>69.259646017699112</v>
      </c>
      <c r="U241" s="118">
        <f>SINTETICA102[[#This Row],[QTD]]*SINTETICA102[[#This Row],[EQUIP]]</f>
        <v>0</v>
      </c>
      <c r="V241" s="118">
        <f>(SINTETICA102[[#This Row],[QTD]]*SINTETICA102[[#This Row],[MO]])*SINTETICA102[[#This Row],[BDI MO]]</f>
        <v>73.631250000000009</v>
      </c>
      <c r="W241" s="118">
        <f>(SINTETICA102[[#This Row],[QTD]]*SINTETICA102[[#This Row],[MAT]])*SINTETICA102[[#This Row],[BDI MAT]]</f>
        <v>17.314911504424778</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10</v>
      </c>
      <c r="G242" s="106">
        <v>6.1005000000000003</v>
      </c>
      <c r="H242" s="106">
        <v>1.9435393805309731</v>
      </c>
      <c r="I242" s="106">
        <v>0</v>
      </c>
      <c r="J242" s="87">
        <f t="shared" si="15"/>
        <v>0.25</v>
      </c>
      <c r="K242" s="97">
        <f t="shared" si="16"/>
        <v>0.25</v>
      </c>
      <c r="L242" s="88">
        <f t="shared" si="17"/>
        <v>0.18</v>
      </c>
      <c r="M242" s="106">
        <f>SINTETICA102[[#This Row],[MO]]*(1+SINTETICA102[[#This Row],[BDI MO]])</f>
        <v>7.6256250000000003</v>
      </c>
      <c r="N242" s="106">
        <f>SINTETICA102[[#This Row],[MAT]]*(1+SINTETICA102[[#This Row],[BDI MAT]])</f>
        <v>2.4294242256637162</v>
      </c>
      <c r="O242" s="106">
        <f>SINTETICA102[[#This Row],[EQUIP]]*(1+SINTETICA102[[#This Row],[BDI EQUIP]])</f>
        <v>0</v>
      </c>
      <c r="P242" s="106">
        <f>ROUND(SUM(SINTETICA102[[#This Row],[MO C/ BDI]:[EQUIP C/ BDI]])*SINTETICA102[[#This Row],[QTD]],2)</f>
        <v>100.55</v>
      </c>
      <c r="S242" s="118">
        <f>SINTETICA102[[#This Row],[QTD]]*SINTETICA102[[#This Row],[MO]]</f>
        <v>61.005000000000003</v>
      </c>
      <c r="T242" s="118">
        <f>SINTETICA102[[#This Row],[QTD]]*SINTETICA102[[#This Row],[MAT]]</f>
        <v>19.435393805309729</v>
      </c>
      <c r="U242" s="118">
        <f>SINTETICA102[[#This Row],[QTD]]*SINTETICA102[[#This Row],[EQUIP]]</f>
        <v>0</v>
      </c>
      <c r="V242" s="118">
        <f>(SINTETICA102[[#This Row],[QTD]]*SINTETICA102[[#This Row],[MO]])*SINTETICA102[[#This Row],[BDI MO]]</f>
        <v>15.251250000000001</v>
      </c>
      <c r="W242" s="118">
        <f>(SINTETICA102[[#This Row],[QTD]]*SINTETICA102[[#This Row],[MAT]])*SINTETICA102[[#This Row],[BDI MAT]]</f>
        <v>4.8588484513274324</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10</v>
      </c>
      <c r="G243" s="106">
        <v>30.528000000000002</v>
      </c>
      <c r="H243" s="106">
        <v>13.423119380530974</v>
      </c>
      <c r="I243" s="106">
        <v>0</v>
      </c>
      <c r="J243" s="87">
        <f t="shared" si="15"/>
        <v>0.25</v>
      </c>
      <c r="K243" s="97">
        <f t="shared" si="16"/>
        <v>0.25</v>
      </c>
      <c r="L243" s="88">
        <f t="shared" si="17"/>
        <v>0.18</v>
      </c>
      <c r="M243" s="106">
        <f>SINTETICA102[[#This Row],[MO]]*(1+SINTETICA102[[#This Row],[BDI MO]])</f>
        <v>38.160000000000004</v>
      </c>
      <c r="N243" s="106">
        <f>SINTETICA102[[#This Row],[MAT]]*(1+SINTETICA102[[#This Row],[BDI MAT]])</f>
        <v>16.778899225663718</v>
      </c>
      <c r="O243" s="106">
        <f>SINTETICA102[[#This Row],[EQUIP]]*(1+SINTETICA102[[#This Row],[BDI EQUIP]])</f>
        <v>0</v>
      </c>
      <c r="P243" s="106">
        <f>ROUND(SUM(SINTETICA102[[#This Row],[MO C/ BDI]:[EQUIP C/ BDI]])*SINTETICA102[[#This Row],[QTD]],2)</f>
        <v>549.39</v>
      </c>
      <c r="S243" s="118">
        <f>SINTETICA102[[#This Row],[QTD]]*SINTETICA102[[#This Row],[MO]]</f>
        <v>305.28000000000003</v>
      </c>
      <c r="T243" s="118">
        <f>SINTETICA102[[#This Row],[QTD]]*SINTETICA102[[#This Row],[MAT]]</f>
        <v>134.23119380530974</v>
      </c>
      <c r="U243" s="118">
        <f>SINTETICA102[[#This Row],[QTD]]*SINTETICA102[[#This Row],[EQUIP]]</f>
        <v>0</v>
      </c>
      <c r="V243" s="118">
        <f>(SINTETICA102[[#This Row],[QTD]]*SINTETICA102[[#This Row],[MO]])*SINTETICA102[[#This Row],[BDI MO]]</f>
        <v>76.320000000000007</v>
      </c>
      <c r="W243" s="118">
        <f>(SINTETICA102[[#This Row],[QTD]]*SINTETICA102[[#This Row],[MAT]])*SINTETICA102[[#This Row],[BDI MAT]]</f>
        <v>33.557798451327436</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10</v>
      </c>
      <c r="G244" s="106">
        <v>31.886500000000002</v>
      </c>
      <c r="H244" s="106">
        <v>13.917482300884956</v>
      </c>
      <c r="I244" s="106">
        <v>0</v>
      </c>
      <c r="J244" s="87">
        <f t="shared" si="15"/>
        <v>0.25</v>
      </c>
      <c r="K244" s="97">
        <f t="shared" si="16"/>
        <v>0.25</v>
      </c>
      <c r="L244" s="88">
        <f t="shared" si="17"/>
        <v>0.18</v>
      </c>
      <c r="M244" s="106">
        <f>SINTETICA102[[#This Row],[MO]]*(1+SINTETICA102[[#This Row],[BDI MO]])</f>
        <v>39.858125000000001</v>
      </c>
      <c r="N244" s="106">
        <f>SINTETICA102[[#This Row],[MAT]]*(1+SINTETICA102[[#This Row],[BDI MAT]])</f>
        <v>17.396852876106195</v>
      </c>
      <c r="O244" s="106">
        <f>SINTETICA102[[#This Row],[EQUIP]]*(1+SINTETICA102[[#This Row],[BDI EQUIP]])</f>
        <v>0</v>
      </c>
      <c r="P244" s="106">
        <f>ROUND(SUM(SINTETICA102[[#This Row],[MO C/ BDI]:[EQUIP C/ BDI]])*SINTETICA102[[#This Row],[QTD]],2)</f>
        <v>572.54999999999995</v>
      </c>
      <c r="S244" s="118">
        <f>SINTETICA102[[#This Row],[QTD]]*SINTETICA102[[#This Row],[MO]]</f>
        <v>318.86500000000001</v>
      </c>
      <c r="T244" s="118">
        <f>SINTETICA102[[#This Row],[QTD]]*SINTETICA102[[#This Row],[MAT]]</f>
        <v>139.17482300884956</v>
      </c>
      <c r="U244" s="118">
        <f>SINTETICA102[[#This Row],[QTD]]*SINTETICA102[[#This Row],[EQUIP]]</f>
        <v>0</v>
      </c>
      <c r="V244" s="118">
        <f>(SINTETICA102[[#This Row],[QTD]]*SINTETICA102[[#This Row],[MO]])*SINTETICA102[[#This Row],[BDI MO]]</f>
        <v>79.716250000000002</v>
      </c>
      <c r="W244" s="118">
        <f>(SINTETICA102[[#This Row],[QTD]]*SINTETICA102[[#This Row],[MAT]])*SINTETICA102[[#This Row],[BDI MAT]]</f>
        <v>34.793705752212389</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200</v>
      </c>
      <c r="G245" s="106">
        <v>40.051000000000002</v>
      </c>
      <c r="H245" s="106">
        <v>16.432982300884955</v>
      </c>
      <c r="I245" s="106">
        <v>0</v>
      </c>
      <c r="J245" s="87">
        <f t="shared" si="15"/>
        <v>0.25</v>
      </c>
      <c r="K245" s="97">
        <f t="shared" si="16"/>
        <v>0.25</v>
      </c>
      <c r="L245" s="88">
        <f t="shared" si="17"/>
        <v>0.18</v>
      </c>
      <c r="M245" s="106">
        <f>SINTETICA102[[#This Row],[MO]]*(1+SINTETICA102[[#This Row],[BDI MO]])</f>
        <v>50.063749999999999</v>
      </c>
      <c r="N245" s="106">
        <f>SINTETICA102[[#This Row],[MAT]]*(1+SINTETICA102[[#This Row],[BDI MAT]])</f>
        <v>20.541227876106195</v>
      </c>
      <c r="O245" s="106">
        <f>SINTETICA102[[#This Row],[EQUIP]]*(1+SINTETICA102[[#This Row],[BDI EQUIP]])</f>
        <v>0</v>
      </c>
      <c r="P245" s="106">
        <f>ROUND(SUM(SINTETICA102[[#This Row],[MO C/ BDI]:[EQUIP C/ BDI]])*SINTETICA102[[#This Row],[QTD]],2)</f>
        <v>14121</v>
      </c>
      <c r="S245" s="118">
        <f>SINTETICA102[[#This Row],[QTD]]*SINTETICA102[[#This Row],[MO]]</f>
        <v>8010.2000000000007</v>
      </c>
      <c r="T245" s="118">
        <f>SINTETICA102[[#This Row],[QTD]]*SINTETICA102[[#This Row],[MAT]]</f>
        <v>3286.5964601769911</v>
      </c>
      <c r="U245" s="118">
        <f>SINTETICA102[[#This Row],[QTD]]*SINTETICA102[[#This Row],[EQUIP]]</f>
        <v>0</v>
      </c>
      <c r="V245" s="118">
        <f>(SINTETICA102[[#This Row],[QTD]]*SINTETICA102[[#This Row],[MO]])*SINTETICA102[[#This Row],[BDI MO]]</f>
        <v>2002.5500000000002</v>
      </c>
      <c r="W245" s="118">
        <f>(SINTETICA102[[#This Row],[QTD]]*SINTETICA102[[#This Row],[MAT]])*SINTETICA102[[#This Row],[BDI MAT]]</f>
        <v>821.64911504424776</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200</v>
      </c>
      <c r="G246" s="106">
        <v>42.772500000000008</v>
      </c>
      <c r="H246" s="106">
        <v>17.82767699115044</v>
      </c>
      <c r="I246" s="106">
        <v>0</v>
      </c>
      <c r="J246" s="87">
        <f t="shared" si="15"/>
        <v>0.25</v>
      </c>
      <c r="K246" s="97">
        <f t="shared" si="16"/>
        <v>0.25</v>
      </c>
      <c r="L246" s="88">
        <f t="shared" si="17"/>
        <v>0.18</v>
      </c>
      <c r="M246" s="106">
        <f>SINTETICA102[[#This Row],[MO]]*(1+SINTETICA102[[#This Row],[BDI MO]])</f>
        <v>53.46562500000001</v>
      </c>
      <c r="N246" s="106">
        <f>SINTETICA102[[#This Row],[MAT]]*(1+SINTETICA102[[#This Row],[BDI MAT]])</f>
        <v>22.28459623893805</v>
      </c>
      <c r="O246" s="106">
        <f>SINTETICA102[[#This Row],[EQUIP]]*(1+SINTETICA102[[#This Row],[BDI EQUIP]])</f>
        <v>0</v>
      </c>
      <c r="P246" s="106">
        <f>ROUND(SUM(SINTETICA102[[#This Row],[MO C/ BDI]:[EQUIP C/ BDI]])*SINTETICA102[[#This Row],[QTD]],2)</f>
        <v>15150.04</v>
      </c>
      <c r="S246" s="118">
        <f>SINTETICA102[[#This Row],[QTD]]*SINTETICA102[[#This Row],[MO]]</f>
        <v>8554.5000000000018</v>
      </c>
      <c r="T246" s="118">
        <f>SINTETICA102[[#This Row],[QTD]]*SINTETICA102[[#This Row],[MAT]]</f>
        <v>3565.535398230088</v>
      </c>
      <c r="U246" s="118">
        <f>SINTETICA102[[#This Row],[QTD]]*SINTETICA102[[#This Row],[EQUIP]]</f>
        <v>0</v>
      </c>
      <c r="V246" s="118">
        <f>(SINTETICA102[[#This Row],[QTD]]*SINTETICA102[[#This Row],[MO]])*SINTETICA102[[#This Row],[BDI MO]]</f>
        <v>2138.6250000000005</v>
      </c>
      <c r="W246" s="118">
        <f>(SINTETICA102[[#This Row],[QTD]]*SINTETICA102[[#This Row],[MAT]])*SINTETICA102[[#This Row],[BDI MAT]]</f>
        <v>891.38384955752201</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100</v>
      </c>
      <c r="G247" s="106">
        <v>13.545999999999999</v>
      </c>
      <c r="H247" s="106">
        <v>7.484</v>
      </c>
      <c r="I247" s="106">
        <v>0</v>
      </c>
      <c r="J247" s="87">
        <f t="shared" si="15"/>
        <v>0.25</v>
      </c>
      <c r="K247" s="97">
        <f t="shared" si="16"/>
        <v>0.25</v>
      </c>
      <c r="L247" s="88">
        <f t="shared" si="17"/>
        <v>0.18</v>
      </c>
      <c r="M247" s="106">
        <f>SINTETICA102[[#This Row],[MO]]*(1+SINTETICA102[[#This Row],[BDI MO]])</f>
        <v>16.932499999999997</v>
      </c>
      <c r="N247" s="106">
        <f>SINTETICA102[[#This Row],[MAT]]*(1+SINTETICA102[[#This Row],[BDI MAT]])</f>
        <v>9.3550000000000004</v>
      </c>
      <c r="O247" s="106">
        <f>SINTETICA102[[#This Row],[EQUIP]]*(1+SINTETICA102[[#This Row],[BDI EQUIP]])</f>
        <v>0</v>
      </c>
      <c r="P247" s="106">
        <f>ROUND(SUM(SINTETICA102[[#This Row],[MO C/ BDI]:[EQUIP C/ BDI]])*SINTETICA102[[#This Row],[QTD]],2)</f>
        <v>2628.75</v>
      </c>
      <c r="S247" s="118">
        <f>SINTETICA102[[#This Row],[QTD]]*SINTETICA102[[#This Row],[MO]]</f>
        <v>1354.6</v>
      </c>
      <c r="T247" s="118">
        <f>SINTETICA102[[#This Row],[QTD]]*SINTETICA102[[#This Row],[MAT]]</f>
        <v>748.4</v>
      </c>
      <c r="U247" s="118">
        <f>SINTETICA102[[#This Row],[QTD]]*SINTETICA102[[#This Row],[EQUIP]]</f>
        <v>0</v>
      </c>
      <c r="V247" s="118">
        <f>(SINTETICA102[[#This Row],[QTD]]*SINTETICA102[[#This Row],[MO]])*SINTETICA102[[#This Row],[BDI MO]]</f>
        <v>338.65</v>
      </c>
      <c r="W247" s="118">
        <f>(SINTETICA102[[#This Row],[QTD]]*SINTETICA102[[#This Row],[MAT]])*SINTETICA102[[#This Row],[BDI MAT]]</f>
        <v>187.1</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12</v>
      </c>
      <c r="G248" s="106">
        <v>14.234999999999999</v>
      </c>
      <c r="H248" s="106">
        <v>8.1859999999999999</v>
      </c>
      <c r="I248" s="106">
        <v>0</v>
      </c>
      <c r="J248" s="87">
        <f t="shared" si="15"/>
        <v>0.25</v>
      </c>
      <c r="K248" s="97">
        <f t="shared" si="16"/>
        <v>0.25</v>
      </c>
      <c r="L248" s="88">
        <f t="shared" si="17"/>
        <v>0.18</v>
      </c>
      <c r="M248" s="106">
        <f>SINTETICA102[[#This Row],[MO]]*(1+SINTETICA102[[#This Row],[BDI MO]])</f>
        <v>17.793749999999999</v>
      </c>
      <c r="N248" s="106">
        <f>SINTETICA102[[#This Row],[MAT]]*(1+SINTETICA102[[#This Row],[BDI MAT]])</f>
        <v>10.2325</v>
      </c>
      <c r="O248" s="106">
        <f>SINTETICA102[[#This Row],[EQUIP]]*(1+SINTETICA102[[#This Row],[BDI EQUIP]])</f>
        <v>0</v>
      </c>
      <c r="P248" s="106">
        <f>ROUND(SUM(SINTETICA102[[#This Row],[MO C/ BDI]:[EQUIP C/ BDI]])*SINTETICA102[[#This Row],[QTD]],2)</f>
        <v>336.32</v>
      </c>
      <c r="S248" s="118">
        <f>SINTETICA102[[#This Row],[QTD]]*SINTETICA102[[#This Row],[MO]]</f>
        <v>170.82</v>
      </c>
      <c r="T248" s="118">
        <f>SINTETICA102[[#This Row],[QTD]]*SINTETICA102[[#This Row],[MAT]]</f>
        <v>98.231999999999999</v>
      </c>
      <c r="U248" s="118">
        <f>SINTETICA102[[#This Row],[QTD]]*SINTETICA102[[#This Row],[EQUIP]]</f>
        <v>0</v>
      </c>
      <c r="V248" s="118">
        <f>(SINTETICA102[[#This Row],[QTD]]*SINTETICA102[[#This Row],[MO]])*SINTETICA102[[#This Row],[BDI MO]]</f>
        <v>42.704999999999998</v>
      </c>
      <c r="W248" s="118">
        <f>(SINTETICA102[[#This Row],[QTD]]*SINTETICA102[[#This Row],[MAT]])*SINTETICA102[[#This Row],[BDI MAT]]</f>
        <v>24.558</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12</v>
      </c>
      <c r="G249" s="106">
        <v>15.434799999999999</v>
      </c>
      <c r="H249" s="106">
        <v>13.2012</v>
      </c>
      <c r="I249" s="106">
        <v>0</v>
      </c>
      <c r="J249" s="87">
        <f t="shared" si="15"/>
        <v>0.25</v>
      </c>
      <c r="K249" s="97">
        <f t="shared" si="16"/>
        <v>0.25</v>
      </c>
      <c r="L249" s="88">
        <f t="shared" si="17"/>
        <v>0.18</v>
      </c>
      <c r="M249" s="106">
        <f>SINTETICA102[[#This Row],[MO]]*(1+SINTETICA102[[#This Row],[BDI MO]])</f>
        <v>19.293499999999998</v>
      </c>
      <c r="N249" s="106">
        <f>SINTETICA102[[#This Row],[MAT]]*(1+SINTETICA102[[#This Row],[BDI MAT]])</f>
        <v>16.5015</v>
      </c>
      <c r="O249" s="106">
        <f>SINTETICA102[[#This Row],[EQUIP]]*(1+SINTETICA102[[#This Row],[BDI EQUIP]])</f>
        <v>0</v>
      </c>
      <c r="P249" s="106">
        <f>ROUND(SUM(SINTETICA102[[#This Row],[MO C/ BDI]:[EQUIP C/ BDI]])*SINTETICA102[[#This Row],[QTD]],2)</f>
        <v>429.54</v>
      </c>
      <c r="S249" s="118">
        <f>SINTETICA102[[#This Row],[QTD]]*SINTETICA102[[#This Row],[MO]]</f>
        <v>185.2176</v>
      </c>
      <c r="T249" s="118">
        <f>SINTETICA102[[#This Row],[QTD]]*SINTETICA102[[#This Row],[MAT]]</f>
        <v>158.4144</v>
      </c>
      <c r="U249" s="118">
        <f>SINTETICA102[[#This Row],[QTD]]*SINTETICA102[[#This Row],[EQUIP]]</f>
        <v>0</v>
      </c>
      <c r="V249" s="118">
        <f>(SINTETICA102[[#This Row],[QTD]]*SINTETICA102[[#This Row],[MO]])*SINTETICA102[[#This Row],[BDI MO]]</f>
        <v>46.304400000000001</v>
      </c>
      <c r="W249" s="118">
        <f>(SINTETICA102[[#This Row],[QTD]]*SINTETICA102[[#This Row],[MAT]])*SINTETICA102[[#This Row],[BDI MAT]]</f>
        <v>39.6036</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12</v>
      </c>
      <c r="G250" s="106">
        <v>3.6372000000000009</v>
      </c>
      <c r="H250" s="106">
        <v>48.506399999999999</v>
      </c>
      <c r="I250" s="106">
        <v>0</v>
      </c>
      <c r="J250" s="87">
        <f t="shared" si="15"/>
        <v>0.25</v>
      </c>
      <c r="K250" s="97">
        <f t="shared" si="16"/>
        <v>0.25</v>
      </c>
      <c r="L250" s="88">
        <f t="shared" si="17"/>
        <v>0.18</v>
      </c>
      <c r="M250" s="106">
        <f>SINTETICA102[[#This Row],[MO]]*(1+SINTETICA102[[#This Row],[BDI MO]])</f>
        <v>4.5465000000000009</v>
      </c>
      <c r="N250" s="106">
        <f>SINTETICA102[[#This Row],[MAT]]*(1+SINTETICA102[[#This Row],[BDI MAT]])</f>
        <v>60.632999999999996</v>
      </c>
      <c r="O250" s="106">
        <f>SINTETICA102[[#This Row],[EQUIP]]*(1+SINTETICA102[[#This Row],[BDI EQUIP]])</f>
        <v>0</v>
      </c>
      <c r="P250" s="106">
        <f>ROUND(SUM(SINTETICA102[[#This Row],[MO C/ BDI]:[EQUIP C/ BDI]])*SINTETICA102[[#This Row],[QTD]],2)</f>
        <v>782.15</v>
      </c>
      <c r="S250" s="118">
        <f>SINTETICA102[[#This Row],[QTD]]*SINTETICA102[[#This Row],[MO]]</f>
        <v>43.646400000000014</v>
      </c>
      <c r="T250" s="118">
        <f>SINTETICA102[[#This Row],[QTD]]*SINTETICA102[[#This Row],[MAT]]</f>
        <v>582.07680000000005</v>
      </c>
      <c r="U250" s="118">
        <f>SINTETICA102[[#This Row],[QTD]]*SINTETICA102[[#This Row],[EQUIP]]</f>
        <v>0</v>
      </c>
      <c r="V250" s="118">
        <f>(SINTETICA102[[#This Row],[QTD]]*SINTETICA102[[#This Row],[MO]])*SINTETICA102[[#This Row],[BDI MO]]</f>
        <v>10.911600000000004</v>
      </c>
      <c r="W250" s="118">
        <f>(SINTETICA102[[#This Row],[QTD]]*SINTETICA102[[#This Row],[MAT]])*SINTETICA102[[#This Row],[BDI MAT]]</f>
        <v>145.51920000000001</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80</v>
      </c>
      <c r="G251" s="106">
        <v>3.6372000000000009</v>
      </c>
      <c r="H251" s="106">
        <v>50.4664</v>
      </c>
      <c r="I251" s="106">
        <v>0</v>
      </c>
      <c r="J251" s="87">
        <f t="shared" ref="J251:J314" si="18">BDIMO</f>
        <v>0.25</v>
      </c>
      <c r="K251" s="97">
        <f t="shared" ref="K251:K314" si="19">BDIMAT</f>
        <v>0.25</v>
      </c>
      <c r="L251" s="88">
        <f t="shared" ref="L251:L314" si="20">BDIEQUIP</f>
        <v>0.18</v>
      </c>
      <c r="M251" s="106">
        <f>SINTETICA102[[#This Row],[MO]]*(1+SINTETICA102[[#This Row],[BDI MO]])</f>
        <v>4.5465000000000009</v>
      </c>
      <c r="N251" s="106">
        <f>SINTETICA102[[#This Row],[MAT]]*(1+SINTETICA102[[#This Row],[BDI MAT]])</f>
        <v>63.082999999999998</v>
      </c>
      <c r="O251" s="106">
        <f>SINTETICA102[[#This Row],[EQUIP]]*(1+SINTETICA102[[#This Row],[BDI EQUIP]])</f>
        <v>0</v>
      </c>
      <c r="P251" s="106">
        <f>ROUND(SUM(SINTETICA102[[#This Row],[MO C/ BDI]:[EQUIP C/ BDI]])*SINTETICA102[[#This Row],[QTD]],2)</f>
        <v>5410.36</v>
      </c>
      <c r="S251" s="118">
        <f>SINTETICA102[[#This Row],[QTD]]*SINTETICA102[[#This Row],[MO]]</f>
        <v>290.97600000000006</v>
      </c>
      <c r="T251" s="118">
        <f>SINTETICA102[[#This Row],[QTD]]*SINTETICA102[[#This Row],[MAT]]</f>
        <v>4037.3119999999999</v>
      </c>
      <c r="U251" s="118">
        <f>SINTETICA102[[#This Row],[QTD]]*SINTETICA102[[#This Row],[EQUIP]]</f>
        <v>0</v>
      </c>
      <c r="V251" s="118">
        <f>(SINTETICA102[[#This Row],[QTD]]*SINTETICA102[[#This Row],[MO]])*SINTETICA102[[#This Row],[BDI MO]]</f>
        <v>72.744000000000014</v>
      </c>
      <c r="W251" s="118">
        <f>(SINTETICA102[[#This Row],[QTD]]*SINTETICA102[[#This Row],[MAT]])*SINTETICA102[[#This Row],[BDI MAT]]</f>
        <v>1009.328</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80</v>
      </c>
      <c r="G252" s="106">
        <v>4.1568000000000005</v>
      </c>
      <c r="H252" s="106">
        <v>63.811600000000006</v>
      </c>
      <c r="I252" s="106">
        <v>0</v>
      </c>
      <c r="J252" s="87">
        <f t="shared" si="18"/>
        <v>0.25</v>
      </c>
      <c r="K252" s="97">
        <f t="shared" si="19"/>
        <v>0.25</v>
      </c>
      <c r="L252" s="88">
        <f t="shared" si="20"/>
        <v>0.18</v>
      </c>
      <c r="M252" s="106">
        <f>SINTETICA102[[#This Row],[MO]]*(1+SINTETICA102[[#This Row],[BDI MO]])</f>
        <v>5.1960000000000006</v>
      </c>
      <c r="N252" s="106">
        <f>SINTETICA102[[#This Row],[MAT]]*(1+SINTETICA102[[#This Row],[BDI MAT]])</f>
        <v>79.764500000000012</v>
      </c>
      <c r="O252" s="106">
        <f>SINTETICA102[[#This Row],[EQUIP]]*(1+SINTETICA102[[#This Row],[BDI EQUIP]])</f>
        <v>0</v>
      </c>
      <c r="P252" s="106">
        <f>ROUND(SUM(SINTETICA102[[#This Row],[MO C/ BDI]:[EQUIP C/ BDI]])*SINTETICA102[[#This Row],[QTD]],2)</f>
        <v>6796.84</v>
      </c>
      <c r="S252" s="118">
        <f>SINTETICA102[[#This Row],[QTD]]*SINTETICA102[[#This Row],[MO]]</f>
        <v>332.54400000000004</v>
      </c>
      <c r="T252" s="118">
        <f>SINTETICA102[[#This Row],[QTD]]*SINTETICA102[[#This Row],[MAT]]</f>
        <v>5104.9280000000008</v>
      </c>
      <c r="U252" s="118">
        <f>SINTETICA102[[#This Row],[QTD]]*SINTETICA102[[#This Row],[EQUIP]]</f>
        <v>0</v>
      </c>
      <c r="V252" s="118">
        <f>(SINTETICA102[[#This Row],[QTD]]*SINTETICA102[[#This Row],[MO]])*SINTETICA102[[#This Row],[BDI MO]]</f>
        <v>83.13600000000001</v>
      </c>
      <c r="W252" s="118">
        <f>(SINTETICA102[[#This Row],[QTD]]*SINTETICA102[[#This Row],[MAT]])*SINTETICA102[[#This Row],[BDI MAT]]</f>
        <v>1276.2320000000002</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140</v>
      </c>
      <c r="G253" s="106">
        <v>5.1959999999999997</v>
      </c>
      <c r="H253" s="106">
        <v>72.961999999999989</v>
      </c>
      <c r="I253" s="106">
        <v>0</v>
      </c>
      <c r="J253" s="87">
        <f t="shared" si="18"/>
        <v>0.25</v>
      </c>
      <c r="K253" s="97">
        <f t="shared" si="19"/>
        <v>0.25</v>
      </c>
      <c r="L253" s="88">
        <f t="shared" si="20"/>
        <v>0.18</v>
      </c>
      <c r="M253" s="106">
        <f>SINTETICA102[[#This Row],[MO]]*(1+SINTETICA102[[#This Row],[BDI MO]])</f>
        <v>6.4949999999999992</v>
      </c>
      <c r="N253" s="106">
        <f>SINTETICA102[[#This Row],[MAT]]*(1+SINTETICA102[[#This Row],[BDI MAT]])</f>
        <v>91.202499999999986</v>
      </c>
      <c r="O253" s="106">
        <f>SINTETICA102[[#This Row],[EQUIP]]*(1+SINTETICA102[[#This Row],[BDI EQUIP]])</f>
        <v>0</v>
      </c>
      <c r="P253" s="106">
        <f>ROUND(SUM(SINTETICA102[[#This Row],[MO C/ BDI]:[EQUIP C/ BDI]])*SINTETICA102[[#This Row],[QTD]],2)</f>
        <v>13677.65</v>
      </c>
      <c r="S253" s="118">
        <f>SINTETICA102[[#This Row],[QTD]]*SINTETICA102[[#This Row],[MO]]</f>
        <v>727.43999999999994</v>
      </c>
      <c r="T253" s="118">
        <f>SINTETICA102[[#This Row],[QTD]]*SINTETICA102[[#This Row],[MAT]]</f>
        <v>10214.679999999998</v>
      </c>
      <c r="U253" s="118">
        <f>SINTETICA102[[#This Row],[QTD]]*SINTETICA102[[#This Row],[EQUIP]]</f>
        <v>0</v>
      </c>
      <c r="V253" s="118">
        <f>(SINTETICA102[[#This Row],[QTD]]*SINTETICA102[[#This Row],[MO]])*SINTETICA102[[#This Row],[BDI MO]]</f>
        <v>181.85999999999999</v>
      </c>
      <c r="W253" s="118">
        <f>(SINTETICA102[[#This Row],[QTD]]*SINTETICA102[[#This Row],[MAT]])*SINTETICA102[[#This Row],[BDI MAT]]</f>
        <v>2553.6699999999996</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12</v>
      </c>
      <c r="G254" s="3">
        <v>54.430000000000007</v>
      </c>
      <c r="H254" s="3">
        <v>233.77</v>
      </c>
      <c r="I254" s="3">
        <v>0</v>
      </c>
      <c r="J254" s="87">
        <f t="shared" si="18"/>
        <v>0.25</v>
      </c>
      <c r="K254" s="97">
        <f t="shared" si="19"/>
        <v>0.25</v>
      </c>
      <c r="L254" s="88">
        <f t="shared" si="20"/>
        <v>0.18</v>
      </c>
      <c r="M254" s="3">
        <f>SINTETICA102[[#This Row],[MO]]*(1+SINTETICA102[[#This Row],[BDI MO]])</f>
        <v>68.037500000000009</v>
      </c>
      <c r="N254" s="3">
        <f>SINTETICA102[[#This Row],[MAT]]*(1+SINTETICA102[[#This Row],[BDI MAT]])</f>
        <v>292.21250000000003</v>
      </c>
      <c r="O254" s="3">
        <f>SINTETICA102[[#This Row],[EQUIP]]*(1+SINTETICA102[[#This Row],[BDI EQUIP]])</f>
        <v>0</v>
      </c>
      <c r="P254" s="3">
        <f>ROUND(SUM(SINTETICA102[[#This Row],[MO C/ BDI]:[EQUIP C/ BDI]])*SINTETICA102[[#This Row],[QTD]],2)</f>
        <v>4323</v>
      </c>
      <c r="S254" s="118">
        <f>SINTETICA102[[#This Row],[QTD]]*SINTETICA102[[#This Row],[MO]]</f>
        <v>653.16000000000008</v>
      </c>
      <c r="T254" s="118">
        <f>SINTETICA102[[#This Row],[QTD]]*SINTETICA102[[#This Row],[MAT]]</f>
        <v>2805.2400000000002</v>
      </c>
      <c r="U254" s="118">
        <f>SINTETICA102[[#This Row],[QTD]]*SINTETICA102[[#This Row],[EQUIP]]</f>
        <v>0</v>
      </c>
      <c r="V254" s="118">
        <f>(SINTETICA102[[#This Row],[QTD]]*SINTETICA102[[#This Row],[MO]])*SINTETICA102[[#This Row],[BDI MO]]</f>
        <v>163.29000000000002</v>
      </c>
      <c r="W254" s="118">
        <f>(SINTETICA102[[#This Row],[QTD]]*SINTETICA102[[#This Row],[MAT]])*SINTETICA102[[#This Row],[BDI MAT]]</f>
        <v>701.31000000000006</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12</v>
      </c>
      <c r="G255" s="3">
        <v>70.759</v>
      </c>
      <c r="H255" s="3">
        <v>300.80099999999999</v>
      </c>
      <c r="I255" s="3">
        <v>0</v>
      </c>
      <c r="J255" s="87">
        <f t="shared" si="18"/>
        <v>0.25</v>
      </c>
      <c r="K255" s="97">
        <f t="shared" si="19"/>
        <v>0.25</v>
      </c>
      <c r="L255" s="88">
        <f t="shared" si="20"/>
        <v>0.18</v>
      </c>
      <c r="M255" s="3">
        <f>SINTETICA102[[#This Row],[MO]]*(1+SINTETICA102[[#This Row],[BDI MO]])</f>
        <v>88.448750000000004</v>
      </c>
      <c r="N255" s="3">
        <f>SINTETICA102[[#This Row],[MAT]]*(1+SINTETICA102[[#This Row],[BDI MAT]])</f>
        <v>376.00124999999997</v>
      </c>
      <c r="O255" s="3">
        <f>SINTETICA102[[#This Row],[EQUIP]]*(1+SINTETICA102[[#This Row],[BDI EQUIP]])</f>
        <v>0</v>
      </c>
      <c r="P255" s="3">
        <f>ROUND(SUM(SINTETICA102[[#This Row],[MO C/ BDI]:[EQUIP C/ BDI]])*SINTETICA102[[#This Row],[QTD]],2)</f>
        <v>5573.4</v>
      </c>
      <c r="S255" s="118">
        <f>SINTETICA102[[#This Row],[QTD]]*SINTETICA102[[#This Row],[MO]]</f>
        <v>849.10799999999995</v>
      </c>
      <c r="T255" s="118">
        <f>SINTETICA102[[#This Row],[QTD]]*SINTETICA102[[#This Row],[MAT]]</f>
        <v>3609.6120000000001</v>
      </c>
      <c r="U255" s="118">
        <f>SINTETICA102[[#This Row],[QTD]]*SINTETICA102[[#This Row],[EQUIP]]</f>
        <v>0</v>
      </c>
      <c r="V255" s="118">
        <f>(SINTETICA102[[#This Row],[QTD]]*SINTETICA102[[#This Row],[MO]])*SINTETICA102[[#This Row],[BDI MO]]</f>
        <v>212.27699999999999</v>
      </c>
      <c r="W255" s="118">
        <f>(SINTETICA102[[#This Row],[QTD]]*SINTETICA102[[#This Row],[MAT]])*SINTETICA102[[#This Row],[BDI MAT]]</f>
        <v>902.40300000000002</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12</v>
      </c>
      <c r="G256" s="3">
        <v>93.670000000000016</v>
      </c>
      <c r="H256" s="3">
        <v>461.33100000000002</v>
      </c>
      <c r="I256" s="3">
        <v>0</v>
      </c>
      <c r="J256" s="87">
        <f t="shared" si="18"/>
        <v>0.25</v>
      </c>
      <c r="K256" s="97">
        <f t="shared" si="19"/>
        <v>0.25</v>
      </c>
      <c r="L256" s="88">
        <f t="shared" si="20"/>
        <v>0.18</v>
      </c>
      <c r="M256" s="3">
        <f>SINTETICA102[[#This Row],[MO]]*(1+SINTETICA102[[#This Row],[BDI MO]])</f>
        <v>117.08750000000002</v>
      </c>
      <c r="N256" s="3">
        <f>SINTETICA102[[#This Row],[MAT]]*(1+SINTETICA102[[#This Row],[BDI MAT]])</f>
        <v>576.66375000000005</v>
      </c>
      <c r="O256" s="3">
        <f>SINTETICA102[[#This Row],[EQUIP]]*(1+SINTETICA102[[#This Row],[BDI EQUIP]])</f>
        <v>0</v>
      </c>
      <c r="P256" s="3">
        <f>ROUND(SUM(SINTETICA102[[#This Row],[MO C/ BDI]:[EQUIP C/ BDI]])*SINTETICA102[[#This Row],[QTD]],2)</f>
        <v>8325.02</v>
      </c>
      <c r="S256" s="118">
        <f>SINTETICA102[[#This Row],[QTD]]*SINTETICA102[[#This Row],[MO]]</f>
        <v>1124.0400000000002</v>
      </c>
      <c r="T256" s="118">
        <f>SINTETICA102[[#This Row],[QTD]]*SINTETICA102[[#This Row],[MAT]]</f>
        <v>5535.9719999999998</v>
      </c>
      <c r="U256" s="118">
        <f>SINTETICA102[[#This Row],[QTD]]*SINTETICA102[[#This Row],[EQUIP]]</f>
        <v>0</v>
      </c>
      <c r="V256" s="118">
        <f>(SINTETICA102[[#This Row],[QTD]]*SINTETICA102[[#This Row],[MO]])*SINTETICA102[[#This Row],[BDI MO]]</f>
        <v>281.01000000000005</v>
      </c>
      <c r="W256" s="118">
        <f>(SINTETICA102[[#This Row],[QTD]]*SINTETICA102[[#This Row],[MAT]])*SINTETICA102[[#This Row],[BDI MAT]]</f>
        <v>1383.9929999999999</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109">
        <v>1000</v>
      </c>
      <c r="G257" s="3">
        <v>8.7431999999999999</v>
      </c>
      <c r="H257" s="3">
        <v>20.7255</v>
      </c>
      <c r="I257" s="3">
        <v>0</v>
      </c>
      <c r="J257" s="87">
        <f t="shared" si="18"/>
        <v>0.25</v>
      </c>
      <c r="K257" s="97">
        <f t="shared" si="19"/>
        <v>0.25</v>
      </c>
      <c r="L257" s="88">
        <f t="shared" si="20"/>
        <v>0.18</v>
      </c>
      <c r="M257" s="3">
        <f>SINTETICA102[[#This Row],[MO]]*(1+SINTETICA102[[#This Row],[BDI MO]])</f>
        <v>10.929</v>
      </c>
      <c r="N257" s="3">
        <f>SINTETICA102[[#This Row],[MAT]]*(1+SINTETICA102[[#This Row],[BDI MAT]])</f>
        <v>25.906874999999999</v>
      </c>
      <c r="O257" s="3">
        <f>SINTETICA102[[#This Row],[EQUIP]]*(1+SINTETICA102[[#This Row],[BDI EQUIP]])</f>
        <v>0</v>
      </c>
      <c r="P257" s="3">
        <f>ROUND(SUM(SINTETICA102[[#This Row],[MO C/ BDI]:[EQUIP C/ BDI]])*SINTETICA102[[#This Row],[QTD]],2)</f>
        <v>36835.879999999997</v>
      </c>
      <c r="S257" s="118">
        <f>SINTETICA102[[#This Row],[QTD]]*SINTETICA102[[#This Row],[MO]]</f>
        <v>8743.2000000000007</v>
      </c>
      <c r="T257" s="118">
        <f>SINTETICA102[[#This Row],[QTD]]*SINTETICA102[[#This Row],[MAT]]</f>
        <v>20725.5</v>
      </c>
      <c r="U257" s="118">
        <f>SINTETICA102[[#This Row],[QTD]]*SINTETICA102[[#This Row],[EQUIP]]</f>
        <v>0</v>
      </c>
      <c r="V257" s="118">
        <f>(SINTETICA102[[#This Row],[QTD]]*SINTETICA102[[#This Row],[MO]])*SINTETICA102[[#This Row],[BDI MO]]</f>
        <v>2185.8000000000002</v>
      </c>
      <c r="W257" s="118">
        <f>(SINTETICA102[[#This Row],[QTD]]*SINTETICA102[[#This Row],[MAT]])*SINTETICA102[[#This Row],[BDI MAT]]</f>
        <v>5181.375</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109">
        <v>1000</v>
      </c>
      <c r="G258" s="3">
        <v>9.6088000000000005</v>
      </c>
      <c r="H258" s="3">
        <v>21.541999999999998</v>
      </c>
      <c r="I258" s="3">
        <v>0</v>
      </c>
      <c r="J258" s="87">
        <f t="shared" si="18"/>
        <v>0.25</v>
      </c>
      <c r="K258" s="97">
        <f t="shared" si="19"/>
        <v>0.25</v>
      </c>
      <c r="L258" s="88">
        <f t="shared" si="20"/>
        <v>0.18</v>
      </c>
      <c r="M258" s="3">
        <f>SINTETICA102[[#This Row],[MO]]*(1+SINTETICA102[[#This Row],[BDI MO]])</f>
        <v>12.011000000000001</v>
      </c>
      <c r="N258" s="3">
        <f>SINTETICA102[[#This Row],[MAT]]*(1+SINTETICA102[[#This Row],[BDI MAT]])</f>
        <v>26.927499999999998</v>
      </c>
      <c r="O258" s="3">
        <f>SINTETICA102[[#This Row],[EQUIP]]*(1+SINTETICA102[[#This Row],[BDI EQUIP]])</f>
        <v>0</v>
      </c>
      <c r="P258" s="3">
        <f>ROUND(SUM(SINTETICA102[[#This Row],[MO C/ BDI]:[EQUIP C/ BDI]])*SINTETICA102[[#This Row],[QTD]],2)</f>
        <v>38938.5</v>
      </c>
      <c r="S258" s="118">
        <f>SINTETICA102[[#This Row],[QTD]]*SINTETICA102[[#This Row],[MO]]</f>
        <v>9608.8000000000011</v>
      </c>
      <c r="T258" s="118">
        <f>SINTETICA102[[#This Row],[QTD]]*SINTETICA102[[#This Row],[MAT]]</f>
        <v>21541.999999999996</v>
      </c>
      <c r="U258" s="118">
        <f>SINTETICA102[[#This Row],[QTD]]*SINTETICA102[[#This Row],[EQUIP]]</f>
        <v>0</v>
      </c>
      <c r="V258" s="118">
        <f>(SINTETICA102[[#This Row],[QTD]]*SINTETICA102[[#This Row],[MO]])*SINTETICA102[[#This Row],[BDI MO]]</f>
        <v>2402.2000000000003</v>
      </c>
      <c r="W258" s="118">
        <f>(SINTETICA102[[#This Row],[QTD]]*SINTETICA102[[#This Row],[MAT]])*SINTETICA102[[#This Row],[BDI MAT]]</f>
        <v>5385.4999999999991</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109">
        <v>800</v>
      </c>
      <c r="G259" s="3">
        <v>11.242699999999999</v>
      </c>
      <c r="H259" s="3">
        <v>23.128</v>
      </c>
      <c r="I259" s="3">
        <v>0</v>
      </c>
      <c r="J259" s="87">
        <f t="shared" si="18"/>
        <v>0.25</v>
      </c>
      <c r="K259" s="97">
        <f t="shared" si="19"/>
        <v>0.25</v>
      </c>
      <c r="L259" s="88">
        <f t="shared" si="20"/>
        <v>0.18</v>
      </c>
      <c r="M259" s="3">
        <f>SINTETICA102[[#This Row],[MO]]*(1+SINTETICA102[[#This Row],[BDI MO]])</f>
        <v>14.053374999999999</v>
      </c>
      <c r="N259" s="3">
        <f>SINTETICA102[[#This Row],[MAT]]*(1+SINTETICA102[[#This Row],[BDI MAT]])</f>
        <v>28.91</v>
      </c>
      <c r="O259" s="3">
        <f>SINTETICA102[[#This Row],[EQUIP]]*(1+SINTETICA102[[#This Row],[BDI EQUIP]])</f>
        <v>0</v>
      </c>
      <c r="P259" s="3">
        <f>ROUND(SUM(SINTETICA102[[#This Row],[MO C/ BDI]:[EQUIP C/ BDI]])*SINTETICA102[[#This Row],[QTD]],2)</f>
        <v>34370.699999999997</v>
      </c>
      <c r="S259" s="118">
        <f>SINTETICA102[[#This Row],[QTD]]*SINTETICA102[[#This Row],[MO]]</f>
        <v>8994.16</v>
      </c>
      <c r="T259" s="118">
        <f>SINTETICA102[[#This Row],[QTD]]*SINTETICA102[[#This Row],[MAT]]</f>
        <v>18502.400000000001</v>
      </c>
      <c r="U259" s="118">
        <f>SINTETICA102[[#This Row],[QTD]]*SINTETICA102[[#This Row],[EQUIP]]</f>
        <v>0</v>
      </c>
      <c r="V259" s="118">
        <f>(SINTETICA102[[#This Row],[QTD]]*SINTETICA102[[#This Row],[MO]])*SINTETICA102[[#This Row],[BDI MO]]</f>
        <v>2248.54</v>
      </c>
      <c r="W259" s="118">
        <f>(SINTETICA102[[#This Row],[QTD]]*SINTETICA102[[#This Row],[MAT]])*SINTETICA102[[#This Row],[BDI MAT]]</f>
        <v>4625.6000000000004</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109">
        <v>500</v>
      </c>
      <c r="G260" s="3">
        <v>14.571999999999999</v>
      </c>
      <c r="H260" s="3">
        <v>23.170500000000001</v>
      </c>
      <c r="I260" s="3">
        <v>0</v>
      </c>
      <c r="J260" s="87">
        <f t="shared" si="18"/>
        <v>0.25</v>
      </c>
      <c r="K260" s="97">
        <f t="shared" si="19"/>
        <v>0.25</v>
      </c>
      <c r="L260" s="88">
        <f t="shared" si="20"/>
        <v>0.18</v>
      </c>
      <c r="M260" s="3">
        <f>SINTETICA102[[#This Row],[MO]]*(1+SINTETICA102[[#This Row],[BDI MO]])</f>
        <v>18.215</v>
      </c>
      <c r="N260" s="3">
        <f>SINTETICA102[[#This Row],[MAT]]*(1+SINTETICA102[[#This Row],[BDI MAT]])</f>
        <v>28.963125000000002</v>
      </c>
      <c r="O260" s="3">
        <f>SINTETICA102[[#This Row],[EQUIP]]*(1+SINTETICA102[[#This Row],[BDI EQUIP]])</f>
        <v>0</v>
      </c>
      <c r="P260" s="3">
        <f>ROUND(SUM(SINTETICA102[[#This Row],[MO C/ BDI]:[EQUIP C/ BDI]])*SINTETICA102[[#This Row],[QTD]],2)</f>
        <v>23589.06</v>
      </c>
      <c r="S260" s="118">
        <f>SINTETICA102[[#This Row],[QTD]]*SINTETICA102[[#This Row],[MO]]</f>
        <v>7286</v>
      </c>
      <c r="T260" s="118">
        <f>SINTETICA102[[#This Row],[QTD]]*SINTETICA102[[#This Row],[MAT]]</f>
        <v>11585.25</v>
      </c>
      <c r="U260" s="118">
        <f>SINTETICA102[[#This Row],[QTD]]*SINTETICA102[[#This Row],[EQUIP]]</f>
        <v>0</v>
      </c>
      <c r="V260" s="118">
        <f>(SINTETICA102[[#This Row],[QTD]]*SINTETICA102[[#This Row],[MO]])*SINTETICA102[[#This Row],[BDI MO]]</f>
        <v>1821.5</v>
      </c>
      <c r="W260" s="118">
        <f>(SINTETICA102[[#This Row],[QTD]]*SINTETICA102[[#This Row],[MAT]])*SINTETICA102[[#This Row],[BDI MAT]]</f>
        <v>2896.3125</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360</v>
      </c>
      <c r="G261" s="3">
        <v>10.244</v>
      </c>
      <c r="H261" s="3">
        <v>19.88</v>
      </c>
      <c r="I261" s="3">
        <v>0</v>
      </c>
      <c r="J261" s="87">
        <f t="shared" si="18"/>
        <v>0.25</v>
      </c>
      <c r="K261" s="97">
        <f t="shared" si="19"/>
        <v>0.25</v>
      </c>
      <c r="L261" s="88">
        <f t="shared" si="20"/>
        <v>0.18</v>
      </c>
      <c r="M261" s="3">
        <f>SINTETICA102[[#This Row],[MO]]*(1+SINTETICA102[[#This Row],[BDI MO]])</f>
        <v>12.805</v>
      </c>
      <c r="N261" s="3">
        <f>SINTETICA102[[#This Row],[MAT]]*(1+SINTETICA102[[#This Row],[BDI MAT]])</f>
        <v>24.849999999999998</v>
      </c>
      <c r="O261" s="3">
        <f>SINTETICA102[[#This Row],[EQUIP]]*(1+SINTETICA102[[#This Row],[BDI EQUIP]])</f>
        <v>0</v>
      </c>
      <c r="P261" s="3">
        <f>ROUND(SUM(SINTETICA102[[#This Row],[MO C/ BDI]:[EQUIP C/ BDI]])*SINTETICA102[[#This Row],[QTD]],2)</f>
        <v>13555.8</v>
      </c>
      <c r="S261" s="118">
        <f>SINTETICA102[[#This Row],[QTD]]*SINTETICA102[[#This Row],[MO]]</f>
        <v>3687.84</v>
      </c>
      <c r="T261" s="118">
        <f>SINTETICA102[[#This Row],[QTD]]*SINTETICA102[[#This Row],[MAT]]</f>
        <v>7156.7999999999993</v>
      </c>
      <c r="U261" s="118">
        <f>SINTETICA102[[#This Row],[QTD]]*SINTETICA102[[#This Row],[EQUIP]]</f>
        <v>0</v>
      </c>
      <c r="V261" s="118">
        <f>(SINTETICA102[[#This Row],[QTD]]*SINTETICA102[[#This Row],[MO]])*SINTETICA102[[#This Row],[BDI MO]]</f>
        <v>921.96</v>
      </c>
      <c r="W261" s="118">
        <f>(SINTETICA102[[#This Row],[QTD]]*SINTETICA102[[#This Row],[MAT]])*SINTETICA102[[#This Row],[BDI MAT]]</f>
        <v>1789.1999999999998</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2</v>
      </c>
      <c r="G262" s="3">
        <v>10.244</v>
      </c>
      <c r="H262" s="3">
        <v>63.38</v>
      </c>
      <c r="I262" s="3">
        <v>0</v>
      </c>
      <c r="J262" s="87">
        <f t="shared" si="18"/>
        <v>0.25</v>
      </c>
      <c r="K262" s="97">
        <f t="shared" si="19"/>
        <v>0.25</v>
      </c>
      <c r="L262" s="88">
        <f t="shared" si="20"/>
        <v>0.18</v>
      </c>
      <c r="M262" s="3">
        <f>SINTETICA102[[#This Row],[MO]]*(1+SINTETICA102[[#This Row],[BDI MO]])</f>
        <v>12.805</v>
      </c>
      <c r="N262" s="3">
        <f>SINTETICA102[[#This Row],[MAT]]*(1+SINTETICA102[[#This Row],[BDI MAT]])</f>
        <v>79.225000000000009</v>
      </c>
      <c r="O262" s="3">
        <f>SINTETICA102[[#This Row],[EQUIP]]*(1+SINTETICA102[[#This Row],[BDI EQUIP]])</f>
        <v>0</v>
      </c>
      <c r="P262" s="3">
        <f>ROUND(SUM(SINTETICA102[[#This Row],[MO C/ BDI]:[EQUIP C/ BDI]])*SINTETICA102[[#This Row],[QTD]],2)</f>
        <v>184.06</v>
      </c>
      <c r="S262" s="118">
        <f>SINTETICA102[[#This Row],[QTD]]*SINTETICA102[[#This Row],[MO]]</f>
        <v>20.488</v>
      </c>
      <c r="T262" s="118">
        <f>SINTETICA102[[#This Row],[QTD]]*SINTETICA102[[#This Row],[MAT]]</f>
        <v>126.76</v>
      </c>
      <c r="U262" s="118">
        <f>SINTETICA102[[#This Row],[QTD]]*SINTETICA102[[#This Row],[EQUIP]]</f>
        <v>0</v>
      </c>
      <c r="V262" s="118">
        <f>(SINTETICA102[[#This Row],[QTD]]*SINTETICA102[[#This Row],[MO]])*SINTETICA102[[#This Row],[BDI MO]]</f>
        <v>5.1219999999999999</v>
      </c>
      <c r="W262" s="118">
        <f>(SINTETICA102[[#This Row],[QTD]]*SINTETICA102[[#This Row],[MAT]])*SINTETICA102[[#This Row],[BDI MAT]]</f>
        <v>31.69</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2</v>
      </c>
      <c r="G263" s="106">
        <v>10.244</v>
      </c>
      <c r="H263" s="106">
        <v>67.38</v>
      </c>
      <c r="I263" s="106">
        <v>0</v>
      </c>
      <c r="J263" s="87">
        <f t="shared" si="18"/>
        <v>0.25</v>
      </c>
      <c r="K263" s="97">
        <f t="shared" si="19"/>
        <v>0.25</v>
      </c>
      <c r="L263" s="88">
        <f t="shared" si="20"/>
        <v>0.18</v>
      </c>
      <c r="M263" s="106">
        <f>SINTETICA102[[#This Row],[MO]]*(1+SINTETICA102[[#This Row],[BDI MO]])</f>
        <v>12.805</v>
      </c>
      <c r="N263" s="106">
        <f>SINTETICA102[[#This Row],[MAT]]*(1+SINTETICA102[[#This Row],[BDI MAT]])</f>
        <v>84.224999999999994</v>
      </c>
      <c r="O263" s="106">
        <f>SINTETICA102[[#This Row],[EQUIP]]*(1+SINTETICA102[[#This Row],[BDI EQUIP]])</f>
        <v>0</v>
      </c>
      <c r="P263" s="106">
        <f>ROUND(SUM(SINTETICA102[[#This Row],[MO C/ BDI]:[EQUIP C/ BDI]])*SINTETICA102[[#This Row],[QTD]],2)</f>
        <v>194.06</v>
      </c>
      <c r="S263" s="118">
        <f>SINTETICA102[[#This Row],[QTD]]*SINTETICA102[[#This Row],[MO]]</f>
        <v>20.488</v>
      </c>
      <c r="T263" s="118">
        <f>SINTETICA102[[#This Row],[QTD]]*SINTETICA102[[#This Row],[MAT]]</f>
        <v>134.76</v>
      </c>
      <c r="U263" s="118">
        <f>SINTETICA102[[#This Row],[QTD]]*SINTETICA102[[#This Row],[EQUIP]]</f>
        <v>0</v>
      </c>
      <c r="V263" s="118">
        <f>(SINTETICA102[[#This Row],[QTD]]*SINTETICA102[[#This Row],[MO]])*SINTETICA102[[#This Row],[BDI MO]]</f>
        <v>5.1219999999999999</v>
      </c>
      <c r="W263" s="118">
        <f>(SINTETICA102[[#This Row],[QTD]]*SINTETICA102[[#This Row],[MAT]])*SINTETICA102[[#This Row],[BDI MAT]]</f>
        <v>33.69</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2</v>
      </c>
      <c r="G264" s="106">
        <v>10.244</v>
      </c>
      <c r="H264" s="106">
        <v>74.38</v>
      </c>
      <c r="I264" s="106">
        <v>0</v>
      </c>
      <c r="J264" s="87">
        <f t="shared" si="18"/>
        <v>0.25</v>
      </c>
      <c r="K264" s="97">
        <f t="shared" si="19"/>
        <v>0.25</v>
      </c>
      <c r="L264" s="88">
        <f t="shared" si="20"/>
        <v>0.18</v>
      </c>
      <c r="M264" s="106">
        <f>SINTETICA102[[#This Row],[MO]]*(1+SINTETICA102[[#This Row],[BDI MO]])</f>
        <v>12.805</v>
      </c>
      <c r="N264" s="106">
        <f>SINTETICA102[[#This Row],[MAT]]*(1+SINTETICA102[[#This Row],[BDI MAT]])</f>
        <v>92.974999999999994</v>
      </c>
      <c r="O264" s="106">
        <f>SINTETICA102[[#This Row],[EQUIP]]*(1+SINTETICA102[[#This Row],[BDI EQUIP]])</f>
        <v>0</v>
      </c>
      <c r="P264" s="106">
        <f>ROUND(SUM(SINTETICA102[[#This Row],[MO C/ BDI]:[EQUIP C/ BDI]])*SINTETICA102[[#This Row],[QTD]],2)</f>
        <v>211.56</v>
      </c>
      <c r="S264" s="118">
        <f>SINTETICA102[[#This Row],[QTD]]*SINTETICA102[[#This Row],[MO]]</f>
        <v>20.488</v>
      </c>
      <c r="T264" s="118">
        <f>SINTETICA102[[#This Row],[QTD]]*SINTETICA102[[#This Row],[MAT]]</f>
        <v>148.76</v>
      </c>
      <c r="U264" s="118">
        <f>SINTETICA102[[#This Row],[QTD]]*SINTETICA102[[#This Row],[EQUIP]]</f>
        <v>0</v>
      </c>
      <c r="V264" s="118">
        <f>(SINTETICA102[[#This Row],[QTD]]*SINTETICA102[[#This Row],[MO]])*SINTETICA102[[#This Row],[BDI MO]]</f>
        <v>5.1219999999999999</v>
      </c>
      <c r="W264" s="118">
        <f>(SINTETICA102[[#This Row],[QTD]]*SINTETICA102[[#This Row],[MAT]])*SINTETICA102[[#This Row],[BDI MAT]]</f>
        <v>37.19</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2</v>
      </c>
      <c r="G265" s="3">
        <v>21.94</v>
      </c>
      <c r="H265" s="3">
        <v>119.56099999999999</v>
      </c>
      <c r="I265" s="3">
        <v>0</v>
      </c>
      <c r="J265" s="87">
        <f t="shared" si="18"/>
        <v>0.25</v>
      </c>
      <c r="K265" s="97">
        <f t="shared" si="19"/>
        <v>0.25</v>
      </c>
      <c r="L265" s="88">
        <f t="shared" si="20"/>
        <v>0.18</v>
      </c>
      <c r="M265" s="3">
        <f>SINTETICA102[[#This Row],[MO]]*(1+SINTETICA102[[#This Row],[BDI MO]])</f>
        <v>27.425000000000001</v>
      </c>
      <c r="N265" s="3">
        <f>SINTETICA102[[#This Row],[MAT]]*(1+SINTETICA102[[#This Row],[BDI MAT]])</f>
        <v>149.45124999999999</v>
      </c>
      <c r="O265" s="3">
        <f>SINTETICA102[[#This Row],[EQUIP]]*(1+SINTETICA102[[#This Row],[BDI EQUIP]])</f>
        <v>0</v>
      </c>
      <c r="P265" s="3">
        <f>ROUND(SUM(SINTETICA102[[#This Row],[MO C/ BDI]:[EQUIP C/ BDI]])*SINTETICA102[[#This Row],[QTD]],2)</f>
        <v>353.75</v>
      </c>
      <c r="S265" s="118">
        <f>SINTETICA102[[#This Row],[QTD]]*SINTETICA102[[#This Row],[MO]]</f>
        <v>43.88</v>
      </c>
      <c r="T265" s="118">
        <f>SINTETICA102[[#This Row],[QTD]]*SINTETICA102[[#This Row],[MAT]]</f>
        <v>239.12199999999999</v>
      </c>
      <c r="U265" s="118">
        <f>SINTETICA102[[#This Row],[QTD]]*SINTETICA102[[#This Row],[EQUIP]]</f>
        <v>0</v>
      </c>
      <c r="V265" s="118">
        <f>(SINTETICA102[[#This Row],[QTD]]*SINTETICA102[[#This Row],[MO]])*SINTETICA102[[#This Row],[BDI MO]]</f>
        <v>10.97</v>
      </c>
      <c r="W265" s="118">
        <f>(SINTETICA102[[#This Row],[QTD]]*SINTETICA102[[#This Row],[MAT]])*SINTETICA102[[#This Row],[BDI MAT]]</f>
        <v>59.780499999999996</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40</v>
      </c>
      <c r="G266" s="3">
        <v>6.5819999999999999</v>
      </c>
      <c r="H266" s="3">
        <v>45.549000000000007</v>
      </c>
      <c r="I266" s="3">
        <v>0</v>
      </c>
      <c r="J266" s="87">
        <f t="shared" si="18"/>
        <v>0.25</v>
      </c>
      <c r="K266" s="97">
        <f t="shared" si="19"/>
        <v>0.25</v>
      </c>
      <c r="L266" s="88">
        <f t="shared" si="20"/>
        <v>0.18</v>
      </c>
      <c r="M266" s="3">
        <f>SINTETICA102[[#This Row],[MO]]*(1+SINTETICA102[[#This Row],[BDI MO]])</f>
        <v>8.2274999999999991</v>
      </c>
      <c r="N266" s="3">
        <f>SINTETICA102[[#This Row],[MAT]]*(1+SINTETICA102[[#This Row],[BDI MAT]])</f>
        <v>56.936250000000008</v>
      </c>
      <c r="O266" s="3">
        <f>SINTETICA102[[#This Row],[EQUIP]]*(1+SINTETICA102[[#This Row],[BDI EQUIP]])</f>
        <v>0</v>
      </c>
      <c r="P266" s="3">
        <f>ROUND(SUM(SINTETICA102[[#This Row],[MO C/ BDI]:[EQUIP C/ BDI]])*SINTETICA102[[#This Row],[QTD]],2)</f>
        <v>2606.5500000000002</v>
      </c>
      <c r="S266" s="118">
        <f>SINTETICA102[[#This Row],[QTD]]*SINTETICA102[[#This Row],[MO]]</f>
        <v>263.27999999999997</v>
      </c>
      <c r="T266" s="118">
        <f>SINTETICA102[[#This Row],[QTD]]*SINTETICA102[[#This Row],[MAT]]</f>
        <v>1821.9600000000003</v>
      </c>
      <c r="U266" s="118">
        <f>SINTETICA102[[#This Row],[QTD]]*SINTETICA102[[#This Row],[EQUIP]]</f>
        <v>0</v>
      </c>
      <c r="V266" s="118">
        <f>(SINTETICA102[[#This Row],[QTD]]*SINTETICA102[[#This Row],[MO]])*SINTETICA102[[#This Row],[BDI MO]]</f>
        <v>65.819999999999993</v>
      </c>
      <c r="W266" s="118">
        <f>(SINTETICA102[[#This Row],[QTD]]*SINTETICA102[[#This Row],[MAT]])*SINTETICA102[[#This Row],[BDI MAT]]</f>
        <v>455.49000000000007</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40</v>
      </c>
      <c r="G267" s="3">
        <v>6.5819999999999999</v>
      </c>
      <c r="H267" s="3">
        <v>38.482500000000009</v>
      </c>
      <c r="I267" s="3">
        <v>0</v>
      </c>
      <c r="J267" s="87">
        <f t="shared" si="18"/>
        <v>0.25</v>
      </c>
      <c r="K267" s="97">
        <f t="shared" si="19"/>
        <v>0.25</v>
      </c>
      <c r="L267" s="88">
        <f t="shared" si="20"/>
        <v>0.18</v>
      </c>
      <c r="M267" s="3">
        <f>SINTETICA102[[#This Row],[MO]]*(1+SINTETICA102[[#This Row],[BDI MO]])</f>
        <v>8.2274999999999991</v>
      </c>
      <c r="N267" s="3">
        <f>SINTETICA102[[#This Row],[MAT]]*(1+SINTETICA102[[#This Row],[BDI MAT]])</f>
        <v>48.103125000000013</v>
      </c>
      <c r="O267" s="3">
        <f>SINTETICA102[[#This Row],[EQUIP]]*(1+SINTETICA102[[#This Row],[BDI EQUIP]])</f>
        <v>0</v>
      </c>
      <c r="P267" s="3">
        <f>ROUND(SUM(SINTETICA102[[#This Row],[MO C/ BDI]:[EQUIP C/ BDI]])*SINTETICA102[[#This Row],[QTD]],2)</f>
        <v>2253.23</v>
      </c>
      <c r="S267" s="118">
        <f>SINTETICA102[[#This Row],[QTD]]*SINTETICA102[[#This Row],[MO]]</f>
        <v>263.27999999999997</v>
      </c>
      <c r="T267" s="118">
        <f>SINTETICA102[[#This Row],[QTD]]*SINTETICA102[[#This Row],[MAT]]</f>
        <v>1539.3000000000004</v>
      </c>
      <c r="U267" s="118">
        <f>SINTETICA102[[#This Row],[QTD]]*SINTETICA102[[#This Row],[EQUIP]]</f>
        <v>0</v>
      </c>
      <c r="V267" s="118">
        <f>(SINTETICA102[[#This Row],[QTD]]*SINTETICA102[[#This Row],[MO]])*SINTETICA102[[#This Row],[BDI MO]]</f>
        <v>65.819999999999993</v>
      </c>
      <c r="W267" s="118">
        <f>(SINTETICA102[[#This Row],[QTD]]*SINTETICA102[[#This Row],[MAT]])*SINTETICA102[[#This Row],[BDI MAT]]</f>
        <v>384.8250000000001</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40</v>
      </c>
      <c r="G268" s="3">
        <v>10.97</v>
      </c>
      <c r="H268" s="3">
        <v>59.930500000000002</v>
      </c>
      <c r="I268" s="3">
        <v>0</v>
      </c>
      <c r="J268" s="87">
        <f t="shared" si="18"/>
        <v>0.25</v>
      </c>
      <c r="K268" s="97">
        <f t="shared" si="19"/>
        <v>0.25</v>
      </c>
      <c r="L268" s="88">
        <f t="shared" si="20"/>
        <v>0.18</v>
      </c>
      <c r="M268" s="3">
        <f>SINTETICA102[[#This Row],[MO]]*(1+SINTETICA102[[#This Row],[BDI MO]])</f>
        <v>13.7125</v>
      </c>
      <c r="N268" s="3">
        <f>SINTETICA102[[#This Row],[MAT]]*(1+SINTETICA102[[#This Row],[BDI MAT]])</f>
        <v>74.913125000000008</v>
      </c>
      <c r="O268" s="3">
        <f>SINTETICA102[[#This Row],[EQUIP]]*(1+SINTETICA102[[#This Row],[BDI EQUIP]])</f>
        <v>0</v>
      </c>
      <c r="P268" s="3">
        <f>ROUND(SUM(SINTETICA102[[#This Row],[MO C/ BDI]:[EQUIP C/ BDI]])*SINTETICA102[[#This Row],[QTD]],2)</f>
        <v>3545.03</v>
      </c>
      <c r="S268" s="118">
        <f>SINTETICA102[[#This Row],[QTD]]*SINTETICA102[[#This Row],[MO]]</f>
        <v>438.8</v>
      </c>
      <c r="T268" s="118">
        <f>SINTETICA102[[#This Row],[QTD]]*SINTETICA102[[#This Row],[MAT]]</f>
        <v>2397.2200000000003</v>
      </c>
      <c r="U268" s="118">
        <f>SINTETICA102[[#This Row],[QTD]]*SINTETICA102[[#This Row],[EQUIP]]</f>
        <v>0</v>
      </c>
      <c r="V268" s="118">
        <f>(SINTETICA102[[#This Row],[QTD]]*SINTETICA102[[#This Row],[MO]])*SINTETICA102[[#This Row],[BDI MO]]</f>
        <v>109.7</v>
      </c>
      <c r="W268" s="118">
        <f>(SINTETICA102[[#This Row],[QTD]]*SINTETICA102[[#This Row],[MAT]])*SINTETICA102[[#This Row],[BDI MAT]]</f>
        <v>599.30500000000006</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40</v>
      </c>
      <c r="G269" s="3">
        <v>10.97</v>
      </c>
      <c r="H269" s="3">
        <v>57.872500000000002</v>
      </c>
      <c r="I269" s="3">
        <v>0</v>
      </c>
      <c r="J269" s="87">
        <f t="shared" si="18"/>
        <v>0.25</v>
      </c>
      <c r="K269" s="97">
        <f t="shared" si="19"/>
        <v>0.25</v>
      </c>
      <c r="L269" s="88">
        <f t="shared" si="20"/>
        <v>0.18</v>
      </c>
      <c r="M269" s="3">
        <f>SINTETICA102[[#This Row],[MO]]*(1+SINTETICA102[[#This Row],[BDI MO]])</f>
        <v>13.7125</v>
      </c>
      <c r="N269" s="3">
        <f>SINTETICA102[[#This Row],[MAT]]*(1+SINTETICA102[[#This Row],[BDI MAT]])</f>
        <v>72.340625000000003</v>
      </c>
      <c r="O269" s="3">
        <f>SINTETICA102[[#This Row],[EQUIP]]*(1+SINTETICA102[[#This Row],[BDI EQUIP]])</f>
        <v>0</v>
      </c>
      <c r="P269" s="3">
        <f>ROUND(SUM(SINTETICA102[[#This Row],[MO C/ BDI]:[EQUIP C/ BDI]])*SINTETICA102[[#This Row],[QTD]],2)</f>
        <v>3442.13</v>
      </c>
      <c r="S269" s="118">
        <f>SINTETICA102[[#This Row],[QTD]]*SINTETICA102[[#This Row],[MO]]</f>
        <v>438.8</v>
      </c>
      <c r="T269" s="118">
        <f>SINTETICA102[[#This Row],[QTD]]*SINTETICA102[[#This Row],[MAT]]</f>
        <v>2314.9</v>
      </c>
      <c r="U269" s="118">
        <f>SINTETICA102[[#This Row],[QTD]]*SINTETICA102[[#This Row],[EQUIP]]</f>
        <v>0</v>
      </c>
      <c r="V269" s="118">
        <f>(SINTETICA102[[#This Row],[QTD]]*SINTETICA102[[#This Row],[MO]])*SINTETICA102[[#This Row],[BDI MO]]</f>
        <v>109.7</v>
      </c>
      <c r="W269" s="118">
        <f>(SINTETICA102[[#This Row],[QTD]]*SINTETICA102[[#This Row],[MAT]])*SINTETICA102[[#This Row],[BDI MAT]]</f>
        <v>578.72500000000002</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40</v>
      </c>
      <c r="G270" s="3">
        <v>12.067000000000002</v>
      </c>
      <c r="H270" s="3">
        <v>71.781500000000008</v>
      </c>
      <c r="I270" s="3">
        <v>0</v>
      </c>
      <c r="J270" s="87">
        <f t="shared" si="18"/>
        <v>0.25</v>
      </c>
      <c r="K270" s="97">
        <f t="shared" si="19"/>
        <v>0.25</v>
      </c>
      <c r="L270" s="88">
        <f t="shared" si="20"/>
        <v>0.18</v>
      </c>
      <c r="M270" s="3">
        <f>SINTETICA102[[#This Row],[MO]]*(1+SINTETICA102[[#This Row],[BDI MO]])</f>
        <v>15.083750000000002</v>
      </c>
      <c r="N270" s="3">
        <f>SINTETICA102[[#This Row],[MAT]]*(1+SINTETICA102[[#This Row],[BDI MAT]])</f>
        <v>89.726875000000007</v>
      </c>
      <c r="O270" s="3">
        <f>SINTETICA102[[#This Row],[EQUIP]]*(1+SINTETICA102[[#This Row],[BDI EQUIP]])</f>
        <v>0</v>
      </c>
      <c r="P270" s="3">
        <f>ROUND(SUM(SINTETICA102[[#This Row],[MO C/ BDI]:[EQUIP C/ BDI]])*SINTETICA102[[#This Row],[QTD]],2)</f>
        <v>4192.43</v>
      </c>
      <c r="S270" s="118">
        <f>SINTETICA102[[#This Row],[QTD]]*SINTETICA102[[#This Row],[MO]]</f>
        <v>482.68000000000006</v>
      </c>
      <c r="T270" s="118">
        <f>SINTETICA102[[#This Row],[QTD]]*SINTETICA102[[#This Row],[MAT]]</f>
        <v>2871.26</v>
      </c>
      <c r="U270" s="118">
        <f>SINTETICA102[[#This Row],[QTD]]*SINTETICA102[[#This Row],[EQUIP]]</f>
        <v>0</v>
      </c>
      <c r="V270" s="118">
        <f>(SINTETICA102[[#This Row],[QTD]]*SINTETICA102[[#This Row],[MO]])*SINTETICA102[[#This Row],[BDI MO]]</f>
        <v>120.67000000000002</v>
      </c>
      <c r="W270" s="118">
        <f>(SINTETICA102[[#This Row],[QTD]]*SINTETICA102[[#This Row],[MAT]])*SINTETICA102[[#This Row],[BDI MAT]]</f>
        <v>717.81500000000005</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40</v>
      </c>
      <c r="G271" s="3">
        <v>3.8414999999999999</v>
      </c>
      <c r="H271" s="3">
        <v>15.2675</v>
      </c>
      <c r="I271" s="3">
        <v>0</v>
      </c>
      <c r="J271" s="87">
        <f t="shared" si="18"/>
        <v>0.25</v>
      </c>
      <c r="K271" s="97">
        <f t="shared" si="19"/>
        <v>0.25</v>
      </c>
      <c r="L271" s="88">
        <f t="shared" si="20"/>
        <v>0.18</v>
      </c>
      <c r="M271" s="3">
        <f>SINTETICA102[[#This Row],[MO]]*(1+SINTETICA102[[#This Row],[BDI MO]])</f>
        <v>4.8018749999999999</v>
      </c>
      <c r="N271" s="3">
        <f>SINTETICA102[[#This Row],[MAT]]*(1+SINTETICA102[[#This Row],[BDI MAT]])</f>
        <v>19.084375000000001</v>
      </c>
      <c r="O271" s="3">
        <f>SINTETICA102[[#This Row],[EQUIP]]*(1+SINTETICA102[[#This Row],[BDI EQUIP]])</f>
        <v>0</v>
      </c>
      <c r="P271" s="3">
        <f>ROUND(SUM(SINTETICA102[[#This Row],[MO C/ BDI]:[EQUIP C/ BDI]])*SINTETICA102[[#This Row],[QTD]],2)</f>
        <v>955.45</v>
      </c>
      <c r="S271" s="118">
        <f>SINTETICA102[[#This Row],[QTD]]*SINTETICA102[[#This Row],[MO]]</f>
        <v>153.66</v>
      </c>
      <c r="T271" s="118">
        <f>SINTETICA102[[#This Row],[QTD]]*SINTETICA102[[#This Row],[MAT]]</f>
        <v>610.70000000000005</v>
      </c>
      <c r="U271" s="118">
        <f>SINTETICA102[[#This Row],[QTD]]*SINTETICA102[[#This Row],[EQUIP]]</f>
        <v>0</v>
      </c>
      <c r="V271" s="118">
        <f>(SINTETICA102[[#This Row],[QTD]]*SINTETICA102[[#This Row],[MO]])*SINTETICA102[[#This Row],[BDI MO]]</f>
        <v>38.414999999999999</v>
      </c>
      <c r="W271" s="118">
        <f>(SINTETICA102[[#This Row],[QTD]]*SINTETICA102[[#This Row],[MAT]])*SINTETICA102[[#This Row],[BDI MAT]]</f>
        <v>152.67500000000001</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40</v>
      </c>
      <c r="G272" s="3">
        <v>7.1708000000000007</v>
      </c>
      <c r="H272" s="3">
        <v>27.366</v>
      </c>
      <c r="I272" s="3">
        <v>0</v>
      </c>
      <c r="J272" s="87">
        <f t="shared" si="18"/>
        <v>0.25</v>
      </c>
      <c r="K272" s="97">
        <f t="shared" si="19"/>
        <v>0.25</v>
      </c>
      <c r="L272" s="88">
        <f t="shared" si="20"/>
        <v>0.18</v>
      </c>
      <c r="M272" s="3">
        <f>SINTETICA102[[#This Row],[MO]]*(1+SINTETICA102[[#This Row],[BDI MO]])</f>
        <v>8.9635000000000016</v>
      </c>
      <c r="N272" s="3">
        <f>SINTETICA102[[#This Row],[MAT]]*(1+SINTETICA102[[#This Row],[BDI MAT]])</f>
        <v>34.207499999999996</v>
      </c>
      <c r="O272" s="3">
        <f>SINTETICA102[[#This Row],[EQUIP]]*(1+SINTETICA102[[#This Row],[BDI EQUIP]])</f>
        <v>0</v>
      </c>
      <c r="P272" s="3">
        <f>ROUND(SUM(SINTETICA102[[#This Row],[MO C/ BDI]:[EQUIP C/ BDI]])*SINTETICA102[[#This Row],[QTD]],2)</f>
        <v>1726.84</v>
      </c>
      <c r="S272" s="118">
        <f>SINTETICA102[[#This Row],[QTD]]*SINTETICA102[[#This Row],[MO]]</f>
        <v>286.83200000000005</v>
      </c>
      <c r="T272" s="118">
        <f>SINTETICA102[[#This Row],[QTD]]*SINTETICA102[[#This Row],[MAT]]</f>
        <v>1094.6399999999999</v>
      </c>
      <c r="U272" s="118">
        <f>SINTETICA102[[#This Row],[QTD]]*SINTETICA102[[#This Row],[EQUIP]]</f>
        <v>0</v>
      </c>
      <c r="V272" s="118">
        <f>(SINTETICA102[[#This Row],[QTD]]*SINTETICA102[[#This Row],[MO]])*SINTETICA102[[#This Row],[BDI MO]]</f>
        <v>71.708000000000013</v>
      </c>
      <c r="W272" s="118">
        <f>(SINTETICA102[[#This Row],[QTD]]*SINTETICA102[[#This Row],[MAT]])*SINTETICA102[[#This Row],[BDI MAT]]</f>
        <v>273.65999999999997</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40</v>
      </c>
      <c r="G273" s="3">
        <v>9.4756999999999998</v>
      </c>
      <c r="H273" s="3">
        <v>40.1265</v>
      </c>
      <c r="I273" s="3">
        <v>0</v>
      </c>
      <c r="J273" s="87">
        <f t="shared" si="18"/>
        <v>0.25</v>
      </c>
      <c r="K273" s="97">
        <f t="shared" si="19"/>
        <v>0.25</v>
      </c>
      <c r="L273" s="88">
        <f t="shared" si="20"/>
        <v>0.18</v>
      </c>
      <c r="M273" s="3">
        <f>SINTETICA102[[#This Row],[MO]]*(1+SINTETICA102[[#This Row],[BDI MO]])</f>
        <v>11.844625000000001</v>
      </c>
      <c r="N273" s="3">
        <f>SINTETICA102[[#This Row],[MAT]]*(1+SINTETICA102[[#This Row],[BDI MAT]])</f>
        <v>50.158124999999998</v>
      </c>
      <c r="O273" s="3">
        <f>SINTETICA102[[#This Row],[EQUIP]]*(1+SINTETICA102[[#This Row],[BDI EQUIP]])</f>
        <v>0</v>
      </c>
      <c r="P273" s="3">
        <f>ROUND(SUM(SINTETICA102[[#This Row],[MO C/ BDI]:[EQUIP C/ BDI]])*SINTETICA102[[#This Row],[QTD]],2)</f>
        <v>2480.11</v>
      </c>
      <c r="S273" s="118">
        <f>SINTETICA102[[#This Row],[QTD]]*SINTETICA102[[#This Row],[MO]]</f>
        <v>379.02800000000002</v>
      </c>
      <c r="T273" s="118">
        <f>SINTETICA102[[#This Row],[QTD]]*SINTETICA102[[#This Row],[MAT]]</f>
        <v>1605.06</v>
      </c>
      <c r="U273" s="118">
        <f>SINTETICA102[[#This Row],[QTD]]*SINTETICA102[[#This Row],[EQUIP]]</f>
        <v>0</v>
      </c>
      <c r="V273" s="118">
        <f>(SINTETICA102[[#This Row],[QTD]]*SINTETICA102[[#This Row],[MO]])*SINTETICA102[[#This Row],[BDI MO]]</f>
        <v>94.757000000000005</v>
      </c>
      <c r="W273" s="118">
        <f>(SINTETICA102[[#This Row],[QTD]]*SINTETICA102[[#This Row],[MAT]])*SINTETICA102[[#This Row],[BDI MAT]]</f>
        <v>401.26499999999999</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40</v>
      </c>
      <c r="G274" s="3">
        <v>10.244</v>
      </c>
      <c r="H274" s="3">
        <v>38.380000000000003</v>
      </c>
      <c r="I274" s="3">
        <v>0</v>
      </c>
      <c r="J274" s="87">
        <f t="shared" si="18"/>
        <v>0.25</v>
      </c>
      <c r="K274" s="97">
        <f t="shared" si="19"/>
        <v>0.25</v>
      </c>
      <c r="L274" s="88">
        <f t="shared" si="20"/>
        <v>0.18</v>
      </c>
      <c r="M274" s="3">
        <f>SINTETICA102[[#This Row],[MO]]*(1+SINTETICA102[[#This Row],[BDI MO]])</f>
        <v>12.805</v>
      </c>
      <c r="N274" s="3">
        <f>SINTETICA102[[#This Row],[MAT]]*(1+SINTETICA102[[#This Row],[BDI MAT]])</f>
        <v>47.975000000000001</v>
      </c>
      <c r="O274" s="3">
        <f>SINTETICA102[[#This Row],[EQUIP]]*(1+SINTETICA102[[#This Row],[BDI EQUIP]])</f>
        <v>0</v>
      </c>
      <c r="P274" s="3">
        <f>ROUND(SUM(SINTETICA102[[#This Row],[MO C/ BDI]:[EQUIP C/ BDI]])*SINTETICA102[[#This Row],[QTD]],2)</f>
        <v>2431.1999999999998</v>
      </c>
      <c r="S274" s="118">
        <f>SINTETICA102[[#This Row],[QTD]]*SINTETICA102[[#This Row],[MO]]</f>
        <v>409.76</v>
      </c>
      <c r="T274" s="118">
        <f>SINTETICA102[[#This Row],[QTD]]*SINTETICA102[[#This Row],[MAT]]</f>
        <v>1535.2</v>
      </c>
      <c r="U274" s="118">
        <f>SINTETICA102[[#This Row],[QTD]]*SINTETICA102[[#This Row],[EQUIP]]</f>
        <v>0</v>
      </c>
      <c r="V274" s="118">
        <f>(SINTETICA102[[#This Row],[QTD]]*SINTETICA102[[#This Row],[MO]])*SINTETICA102[[#This Row],[BDI MO]]</f>
        <v>102.44</v>
      </c>
      <c r="W274" s="118">
        <f>(SINTETICA102[[#This Row],[QTD]]*SINTETICA102[[#This Row],[MAT]])*SINTETICA102[[#This Row],[BDI MAT]]</f>
        <v>383.8</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40</v>
      </c>
      <c r="G275" s="3">
        <v>11.5245</v>
      </c>
      <c r="H275" s="3">
        <v>45.802500000000002</v>
      </c>
      <c r="I275" s="3">
        <v>0</v>
      </c>
      <c r="J275" s="87">
        <f t="shared" si="18"/>
        <v>0.25</v>
      </c>
      <c r="K275" s="97">
        <f t="shared" si="19"/>
        <v>0.25</v>
      </c>
      <c r="L275" s="88">
        <f t="shared" si="20"/>
        <v>0.18</v>
      </c>
      <c r="M275" s="3">
        <f>SINTETICA102[[#This Row],[MO]]*(1+SINTETICA102[[#This Row],[BDI MO]])</f>
        <v>14.405625000000001</v>
      </c>
      <c r="N275" s="3">
        <f>SINTETICA102[[#This Row],[MAT]]*(1+SINTETICA102[[#This Row],[BDI MAT]])</f>
        <v>57.253125000000004</v>
      </c>
      <c r="O275" s="3">
        <f>SINTETICA102[[#This Row],[EQUIP]]*(1+SINTETICA102[[#This Row],[BDI EQUIP]])</f>
        <v>0</v>
      </c>
      <c r="P275" s="3">
        <f>ROUND(SUM(SINTETICA102[[#This Row],[MO C/ BDI]:[EQUIP C/ BDI]])*SINTETICA102[[#This Row],[QTD]],2)</f>
        <v>2866.35</v>
      </c>
      <c r="S275" s="118">
        <f>SINTETICA102[[#This Row],[QTD]]*SINTETICA102[[#This Row],[MO]]</f>
        <v>460.98</v>
      </c>
      <c r="T275" s="118">
        <f>SINTETICA102[[#This Row],[QTD]]*SINTETICA102[[#This Row],[MAT]]</f>
        <v>1832.1000000000001</v>
      </c>
      <c r="U275" s="118">
        <f>SINTETICA102[[#This Row],[QTD]]*SINTETICA102[[#This Row],[EQUIP]]</f>
        <v>0</v>
      </c>
      <c r="V275" s="118">
        <f>(SINTETICA102[[#This Row],[QTD]]*SINTETICA102[[#This Row],[MO]])*SINTETICA102[[#This Row],[BDI MO]]</f>
        <v>115.245</v>
      </c>
      <c r="W275" s="118">
        <f>(SINTETICA102[[#This Row],[QTD]]*SINTETICA102[[#This Row],[MAT]])*SINTETICA102[[#This Row],[BDI MAT]]</f>
        <v>458.02500000000003</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200</v>
      </c>
      <c r="G276" s="3">
        <v>19.200000000000003</v>
      </c>
      <c r="H276" s="3">
        <v>151.083</v>
      </c>
      <c r="I276" s="3">
        <v>0</v>
      </c>
      <c r="J276" s="87">
        <f t="shared" si="18"/>
        <v>0.25</v>
      </c>
      <c r="K276" s="97">
        <f t="shared" si="19"/>
        <v>0.25</v>
      </c>
      <c r="L276" s="88">
        <f t="shared" si="20"/>
        <v>0.18</v>
      </c>
      <c r="M276" s="3">
        <f>SINTETICA102[[#This Row],[MO]]*(1+SINTETICA102[[#This Row],[BDI MO]])</f>
        <v>24.000000000000004</v>
      </c>
      <c r="N276" s="3">
        <f>SINTETICA102[[#This Row],[MAT]]*(1+SINTETICA102[[#This Row],[BDI MAT]])</f>
        <v>188.85374999999999</v>
      </c>
      <c r="O276" s="3">
        <f>SINTETICA102[[#This Row],[EQUIP]]*(1+SINTETICA102[[#This Row],[BDI EQUIP]])</f>
        <v>0</v>
      </c>
      <c r="P276" s="3">
        <f>ROUND(SUM(SINTETICA102[[#This Row],[MO C/ BDI]:[EQUIP C/ BDI]])*SINTETICA102[[#This Row],[QTD]],2)</f>
        <v>42570.75</v>
      </c>
      <c r="S276" s="118">
        <f>SINTETICA102[[#This Row],[QTD]]*SINTETICA102[[#This Row],[MO]]</f>
        <v>3840.0000000000005</v>
      </c>
      <c r="T276" s="118">
        <f>SINTETICA102[[#This Row],[QTD]]*SINTETICA102[[#This Row],[MAT]]</f>
        <v>30216.6</v>
      </c>
      <c r="U276" s="118">
        <f>SINTETICA102[[#This Row],[QTD]]*SINTETICA102[[#This Row],[EQUIP]]</f>
        <v>0</v>
      </c>
      <c r="V276" s="118">
        <f>(SINTETICA102[[#This Row],[QTD]]*SINTETICA102[[#This Row],[MO]])*SINTETICA102[[#This Row],[BDI MO]]</f>
        <v>960.00000000000011</v>
      </c>
      <c r="W276" s="118">
        <f>(SINTETICA102[[#This Row],[QTD]]*SINTETICA102[[#This Row],[MAT]])*SINTETICA102[[#This Row],[BDI MAT]]</f>
        <v>7554.15</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200</v>
      </c>
      <c r="G277" s="3">
        <v>21.6</v>
      </c>
      <c r="H277" s="3">
        <v>151.92150000000001</v>
      </c>
      <c r="I277" s="3">
        <v>0</v>
      </c>
      <c r="J277" s="87">
        <f t="shared" si="18"/>
        <v>0.25</v>
      </c>
      <c r="K277" s="97">
        <f t="shared" si="19"/>
        <v>0.25</v>
      </c>
      <c r="L277" s="88">
        <f t="shared" si="20"/>
        <v>0.18</v>
      </c>
      <c r="M277" s="3">
        <f>SINTETICA102[[#This Row],[MO]]*(1+SINTETICA102[[#This Row],[BDI MO]])</f>
        <v>27</v>
      </c>
      <c r="N277" s="3">
        <f>SINTETICA102[[#This Row],[MAT]]*(1+SINTETICA102[[#This Row],[BDI MAT]])</f>
        <v>189.90187500000002</v>
      </c>
      <c r="O277" s="3">
        <f>SINTETICA102[[#This Row],[EQUIP]]*(1+SINTETICA102[[#This Row],[BDI EQUIP]])</f>
        <v>0</v>
      </c>
      <c r="P277" s="3">
        <f>ROUND(SUM(SINTETICA102[[#This Row],[MO C/ BDI]:[EQUIP C/ BDI]])*SINTETICA102[[#This Row],[QTD]],2)</f>
        <v>43380.38</v>
      </c>
      <c r="S277" s="118">
        <f>SINTETICA102[[#This Row],[QTD]]*SINTETICA102[[#This Row],[MO]]</f>
        <v>4320</v>
      </c>
      <c r="T277" s="118">
        <f>SINTETICA102[[#This Row],[QTD]]*SINTETICA102[[#This Row],[MAT]]</f>
        <v>30384.300000000003</v>
      </c>
      <c r="U277" s="118">
        <f>SINTETICA102[[#This Row],[QTD]]*SINTETICA102[[#This Row],[EQUIP]]</f>
        <v>0</v>
      </c>
      <c r="V277" s="118">
        <f>(SINTETICA102[[#This Row],[QTD]]*SINTETICA102[[#This Row],[MO]])*SINTETICA102[[#This Row],[BDI MO]]</f>
        <v>1080</v>
      </c>
      <c r="W277" s="118">
        <f>(SINTETICA102[[#This Row],[QTD]]*SINTETICA102[[#This Row],[MAT]])*SINTETICA102[[#This Row],[BDI MAT]]</f>
        <v>7596.0750000000007</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2</v>
      </c>
      <c r="G278" s="3">
        <v>82.313999999999993</v>
      </c>
      <c r="H278" s="3">
        <v>173.10510000000002</v>
      </c>
      <c r="I278" s="3">
        <v>0</v>
      </c>
      <c r="J278" s="87">
        <f t="shared" si="18"/>
        <v>0.25</v>
      </c>
      <c r="K278" s="97">
        <f t="shared" si="19"/>
        <v>0.25</v>
      </c>
      <c r="L278" s="88">
        <f t="shared" si="20"/>
        <v>0.18</v>
      </c>
      <c r="M278" s="3">
        <f>SINTETICA102[[#This Row],[MO]]*(1+SINTETICA102[[#This Row],[BDI MO]])</f>
        <v>102.89249999999998</v>
      </c>
      <c r="N278" s="3">
        <f>SINTETICA102[[#This Row],[MAT]]*(1+SINTETICA102[[#This Row],[BDI MAT]])</f>
        <v>216.38137500000002</v>
      </c>
      <c r="O278" s="3">
        <f>SINTETICA102[[#This Row],[EQUIP]]*(1+SINTETICA102[[#This Row],[BDI EQUIP]])</f>
        <v>0</v>
      </c>
      <c r="P278" s="3">
        <f>ROUND(SUM(SINTETICA102[[#This Row],[MO C/ BDI]:[EQUIP C/ BDI]])*SINTETICA102[[#This Row],[QTD]],2)</f>
        <v>638.54999999999995</v>
      </c>
      <c r="S278" s="118">
        <f>SINTETICA102[[#This Row],[QTD]]*SINTETICA102[[#This Row],[MO]]</f>
        <v>164.62799999999999</v>
      </c>
      <c r="T278" s="118">
        <f>SINTETICA102[[#This Row],[QTD]]*SINTETICA102[[#This Row],[MAT]]</f>
        <v>346.21020000000004</v>
      </c>
      <c r="U278" s="118">
        <f>SINTETICA102[[#This Row],[QTD]]*SINTETICA102[[#This Row],[EQUIP]]</f>
        <v>0</v>
      </c>
      <c r="V278" s="118">
        <f>(SINTETICA102[[#This Row],[QTD]]*SINTETICA102[[#This Row],[MO]])*SINTETICA102[[#This Row],[BDI MO]]</f>
        <v>41.156999999999996</v>
      </c>
      <c r="W278" s="118">
        <f>(SINTETICA102[[#This Row],[QTD]]*SINTETICA102[[#This Row],[MAT]])*SINTETICA102[[#This Row],[BDI MAT]]</f>
        <v>86.552550000000011</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2</v>
      </c>
      <c r="G279" s="3">
        <v>84.734999999999985</v>
      </c>
      <c r="H279" s="3">
        <v>211.12279999999998</v>
      </c>
      <c r="I279" s="3">
        <v>0</v>
      </c>
      <c r="J279" s="87">
        <f t="shared" si="18"/>
        <v>0.25</v>
      </c>
      <c r="K279" s="97">
        <f t="shared" si="19"/>
        <v>0.25</v>
      </c>
      <c r="L279" s="88">
        <f t="shared" si="20"/>
        <v>0.18</v>
      </c>
      <c r="M279" s="3">
        <f>SINTETICA102[[#This Row],[MO]]*(1+SINTETICA102[[#This Row],[BDI MO]])</f>
        <v>105.91874999999999</v>
      </c>
      <c r="N279" s="3">
        <f>SINTETICA102[[#This Row],[MAT]]*(1+SINTETICA102[[#This Row],[BDI MAT]])</f>
        <v>263.90350000000001</v>
      </c>
      <c r="O279" s="3">
        <f>SINTETICA102[[#This Row],[EQUIP]]*(1+SINTETICA102[[#This Row],[BDI EQUIP]])</f>
        <v>0</v>
      </c>
      <c r="P279" s="3">
        <f>ROUND(SUM(SINTETICA102[[#This Row],[MO C/ BDI]:[EQUIP C/ BDI]])*SINTETICA102[[#This Row],[QTD]],2)</f>
        <v>739.64</v>
      </c>
      <c r="S279" s="118">
        <f>SINTETICA102[[#This Row],[QTD]]*SINTETICA102[[#This Row],[MO]]</f>
        <v>169.46999999999997</v>
      </c>
      <c r="T279" s="118">
        <f>SINTETICA102[[#This Row],[QTD]]*SINTETICA102[[#This Row],[MAT]]</f>
        <v>422.24559999999997</v>
      </c>
      <c r="U279" s="118">
        <f>SINTETICA102[[#This Row],[QTD]]*SINTETICA102[[#This Row],[EQUIP]]</f>
        <v>0</v>
      </c>
      <c r="V279" s="118">
        <f>(SINTETICA102[[#This Row],[QTD]]*SINTETICA102[[#This Row],[MO]])*SINTETICA102[[#This Row],[BDI MO]]</f>
        <v>42.367499999999993</v>
      </c>
      <c r="W279" s="118">
        <f>(SINTETICA102[[#This Row],[QTD]]*SINTETICA102[[#This Row],[MAT]])*SINTETICA102[[#This Row],[BDI MAT]]</f>
        <v>105.56139999999999</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2</v>
      </c>
      <c r="G280" s="3">
        <v>89.576999999999998</v>
      </c>
      <c r="H280" s="3">
        <v>257.03070000000002</v>
      </c>
      <c r="I280" s="3">
        <v>0</v>
      </c>
      <c r="J280" s="87">
        <f t="shared" si="18"/>
        <v>0.25</v>
      </c>
      <c r="K280" s="97">
        <f t="shared" si="19"/>
        <v>0.25</v>
      </c>
      <c r="L280" s="88">
        <f t="shared" si="20"/>
        <v>0.18</v>
      </c>
      <c r="M280" s="3">
        <f>SINTETICA102[[#This Row],[MO]]*(1+SINTETICA102[[#This Row],[BDI MO]])</f>
        <v>111.97125</v>
      </c>
      <c r="N280" s="3">
        <f>SINTETICA102[[#This Row],[MAT]]*(1+SINTETICA102[[#This Row],[BDI MAT]])</f>
        <v>321.28837500000003</v>
      </c>
      <c r="O280" s="3">
        <f>SINTETICA102[[#This Row],[EQUIP]]*(1+SINTETICA102[[#This Row],[BDI EQUIP]])</f>
        <v>0</v>
      </c>
      <c r="P280" s="3">
        <f>ROUND(SUM(SINTETICA102[[#This Row],[MO C/ BDI]:[EQUIP C/ BDI]])*SINTETICA102[[#This Row],[QTD]],2)</f>
        <v>866.52</v>
      </c>
      <c r="S280" s="118">
        <f>SINTETICA102[[#This Row],[QTD]]*SINTETICA102[[#This Row],[MO]]</f>
        <v>179.154</v>
      </c>
      <c r="T280" s="118">
        <f>SINTETICA102[[#This Row],[QTD]]*SINTETICA102[[#This Row],[MAT]]</f>
        <v>514.06140000000005</v>
      </c>
      <c r="U280" s="118">
        <f>SINTETICA102[[#This Row],[QTD]]*SINTETICA102[[#This Row],[EQUIP]]</f>
        <v>0</v>
      </c>
      <c r="V280" s="118">
        <f>(SINTETICA102[[#This Row],[QTD]]*SINTETICA102[[#This Row],[MO]])*SINTETICA102[[#This Row],[BDI MO]]</f>
        <v>44.788499999999999</v>
      </c>
      <c r="W280" s="118">
        <f>(SINTETICA102[[#This Row],[QTD]]*SINTETICA102[[#This Row],[MAT]])*SINTETICA102[[#This Row],[BDI MAT]]</f>
        <v>128.51535000000001</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2</v>
      </c>
      <c r="G281" s="3">
        <v>101.68199999999999</v>
      </c>
      <c r="H281" s="3">
        <v>324.4359</v>
      </c>
      <c r="I281" s="3">
        <v>0</v>
      </c>
      <c r="J281" s="87">
        <f t="shared" si="18"/>
        <v>0.25</v>
      </c>
      <c r="K281" s="97">
        <f t="shared" si="19"/>
        <v>0.25</v>
      </c>
      <c r="L281" s="88">
        <f t="shared" si="20"/>
        <v>0.18</v>
      </c>
      <c r="M281" s="3">
        <f>SINTETICA102[[#This Row],[MO]]*(1+SINTETICA102[[#This Row],[BDI MO]])</f>
        <v>127.10249999999999</v>
      </c>
      <c r="N281" s="3">
        <f>SINTETICA102[[#This Row],[MAT]]*(1+SINTETICA102[[#This Row],[BDI MAT]])</f>
        <v>405.54487499999999</v>
      </c>
      <c r="O281" s="3">
        <f>SINTETICA102[[#This Row],[EQUIP]]*(1+SINTETICA102[[#This Row],[BDI EQUIP]])</f>
        <v>0</v>
      </c>
      <c r="P281" s="3">
        <f>ROUND(SUM(SINTETICA102[[#This Row],[MO C/ BDI]:[EQUIP C/ BDI]])*SINTETICA102[[#This Row],[QTD]],2)</f>
        <v>1065.29</v>
      </c>
      <c r="S281" s="118">
        <f>SINTETICA102[[#This Row],[QTD]]*SINTETICA102[[#This Row],[MO]]</f>
        <v>203.36399999999998</v>
      </c>
      <c r="T281" s="118">
        <f>SINTETICA102[[#This Row],[QTD]]*SINTETICA102[[#This Row],[MAT]]</f>
        <v>648.87180000000001</v>
      </c>
      <c r="U281" s="118">
        <f>SINTETICA102[[#This Row],[QTD]]*SINTETICA102[[#This Row],[EQUIP]]</f>
        <v>0</v>
      </c>
      <c r="V281" s="118">
        <f>(SINTETICA102[[#This Row],[QTD]]*SINTETICA102[[#This Row],[MO]])*SINTETICA102[[#This Row],[BDI MO]]</f>
        <v>50.840999999999994</v>
      </c>
      <c r="W281" s="118">
        <f>(SINTETICA102[[#This Row],[QTD]]*SINTETICA102[[#This Row],[MAT]])*SINTETICA102[[#This Row],[BDI MAT]]</f>
        <v>162.21795</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2</v>
      </c>
      <c r="G282" s="3">
        <v>121.05000000000001</v>
      </c>
      <c r="H282" s="3">
        <v>378.95699999999999</v>
      </c>
      <c r="I282" s="3">
        <v>0</v>
      </c>
      <c r="J282" s="87">
        <f t="shared" si="18"/>
        <v>0.25</v>
      </c>
      <c r="K282" s="97">
        <f t="shared" si="19"/>
        <v>0.25</v>
      </c>
      <c r="L282" s="88">
        <f t="shared" si="20"/>
        <v>0.18</v>
      </c>
      <c r="M282" s="3">
        <f>SINTETICA102[[#This Row],[MO]]*(1+SINTETICA102[[#This Row],[BDI MO]])</f>
        <v>151.3125</v>
      </c>
      <c r="N282" s="3">
        <f>SINTETICA102[[#This Row],[MAT]]*(1+SINTETICA102[[#This Row],[BDI MAT]])</f>
        <v>473.69624999999996</v>
      </c>
      <c r="O282" s="3">
        <f>SINTETICA102[[#This Row],[EQUIP]]*(1+SINTETICA102[[#This Row],[BDI EQUIP]])</f>
        <v>0</v>
      </c>
      <c r="P282" s="3">
        <f>ROUND(SUM(SINTETICA102[[#This Row],[MO C/ BDI]:[EQUIP C/ BDI]])*SINTETICA102[[#This Row],[QTD]],2)</f>
        <v>1250.02</v>
      </c>
      <c r="S282" s="118">
        <f>SINTETICA102[[#This Row],[QTD]]*SINTETICA102[[#This Row],[MO]]</f>
        <v>242.10000000000002</v>
      </c>
      <c r="T282" s="118">
        <f>SINTETICA102[[#This Row],[QTD]]*SINTETICA102[[#This Row],[MAT]]</f>
        <v>757.91399999999999</v>
      </c>
      <c r="U282" s="118">
        <f>SINTETICA102[[#This Row],[QTD]]*SINTETICA102[[#This Row],[EQUIP]]</f>
        <v>0</v>
      </c>
      <c r="V282" s="118">
        <f>(SINTETICA102[[#This Row],[QTD]]*SINTETICA102[[#This Row],[MO]])*SINTETICA102[[#This Row],[BDI MO]]</f>
        <v>60.525000000000006</v>
      </c>
      <c r="W282" s="118">
        <f>(SINTETICA102[[#This Row],[QTD]]*SINTETICA102[[#This Row],[MAT]])*SINTETICA102[[#This Row],[BDI MAT]]</f>
        <v>189.4785</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2</v>
      </c>
      <c r="G283" s="3">
        <v>130.73400000000001</v>
      </c>
      <c r="H283" s="3">
        <v>434.81550000000004</v>
      </c>
      <c r="I283" s="3">
        <v>0</v>
      </c>
      <c r="J283" s="87">
        <f t="shared" si="18"/>
        <v>0.25</v>
      </c>
      <c r="K283" s="97">
        <f t="shared" si="19"/>
        <v>0.25</v>
      </c>
      <c r="L283" s="88">
        <f t="shared" si="20"/>
        <v>0.18</v>
      </c>
      <c r="M283" s="3">
        <f>SINTETICA102[[#This Row],[MO]]*(1+SINTETICA102[[#This Row],[BDI MO]])</f>
        <v>163.41750000000002</v>
      </c>
      <c r="N283" s="3">
        <f>SINTETICA102[[#This Row],[MAT]]*(1+SINTETICA102[[#This Row],[BDI MAT]])</f>
        <v>543.51937500000008</v>
      </c>
      <c r="O283" s="3">
        <f>SINTETICA102[[#This Row],[EQUIP]]*(1+SINTETICA102[[#This Row],[BDI EQUIP]])</f>
        <v>0</v>
      </c>
      <c r="P283" s="3">
        <f>ROUND(SUM(SINTETICA102[[#This Row],[MO C/ BDI]:[EQUIP C/ BDI]])*SINTETICA102[[#This Row],[QTD]],2)</f>
        <v>1413.87</v>
      </c>
      <c r="S283" s="118">
        <f>SINTETICA102[[#This Row],[QTD]]*SINTETICA102[[#This Row],[MO]]</f>
        <v>261.46800000000002</v>
      </c>
      <c r="T283" s="118">
        <f>SINTETICA102[[#This Row],[QTD]]*SINTETICA102[[#This Row],[MAT]]</f>
        <v>869.63100000000009</v>
      </c>
      <c r="U283" s="118">
        <f>SINTETICA102[[#This Row],[QTD]]*SINTETICA102[[#This Row],[EQUIP]]</f>
        <v>0</v>
      </c>
      <c r="V283" s="118">
        <f>(SINTETICA102[[#This Row],[QTD]]*SINTETICA102[[#This Row],[MO]])*SINTETICA102[[#This Row],[BDI MO]]</f>
        <v>65.367000000000004</v>
      </c>
      <c r="W283" s="118">
        <f>(SINTETICA102[[#This Row],[QTD]]*SINTETICA102[[#This Row],[MAT]])*SINTETICA102[[#This Row],[BDI MAT]]</f>
        <v>217.40775000000002</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2</v>
      </c>
      <c r="G284" s="3">
        <v>62.945999999999998</v>
      </c>
      <c r="H284" s="3">
        <v>218.33950000000004</v>
      </c>
      <c r="I284" s="3">
        <v>0</v>
      </c>
      <c r="J284" s="87">
        <f t="shared" si="18"/>
        <v>0.25</v>
      </c>
      <c r="K284" s="97">
        <f t="shared" si="19"/>
        <v>0.25</v>
      </c>
      <c r="L284" s="88">
        <f t="shared" si="20"/>
        <v>0.18</v>
      </c>
      <c r="M284" s="3">
        <f>SINTETICA102[[#This Row],[MO]]*(1+SINTETICA102[[#This Row],[BDI MO]])</f>
        <v>78.682500000000005</v>
      </c>
      <c r="N284" s="3">
        <f>SINTETICA102[[#This Row],[MAT]]*(1+SINTETICA102[[#This Row],[BDI MAT]])</f>
        <v>272.92437500000005</v>
      </c>
      <c r="O284" s="3">
        <f>SINTETICA102[[#This Row],[EQUIP]]*(1+SINTETICA102[[#This Row],[BDI EQUIP]])</f>
        <v>0</v>
      </c>
      <c r="P284" s="3">
        <f>ROUND(SUM(SINTETICA102[[#This Row],[MO C/ BDI]:[EQUIP C/ BDI]])*SINTETICA102[[#This Row],[QTD]],2)</f>
        <v>703.21</v>
      </c>
      <c r="S284" s="118">
        <f>SINTETICA102[[#This Row],[QTD]]*SINTETICA102[[#This Row],[MO]]</f>
        <v>125.892</v>
      </c>
      <c r="T284" s="118">
        <f>SINTETICA102[[#This Row],[QTD]]*SINTETICA102[[#This Row],[MAT]]</f>
        <v>436.67900000000009</v>
      </c>
      <c r="U284" s="118">
        <f>SINTETICA102[[#This Row],[QTD]]*SINTETICA102[[#This Row],[EQUIP]]</f>
        <v>0</v>
      </c>
      <c r="V284" s="118">
        <f>(SINTETICA102[[#This Row],[QTD]]*SINTETICA102[[#This Row],[MO]])*SINTETICA102[[#This Row],[BDI MO]]</f>
        <v>31.472999999999999</v>
      </c>
      <c r="W284" s="118">
        <f>(SINTETICA102[[#This Row],[QTD]]*SINTETICA102[[#This Row],[MAT]])*SINTETICA102[[#This Row],[BDI MAT]]</f>
        <v>109.16975000000002</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2</v>
      </c>
      <c r="G285" s="3">
        <v>89.576999999999998</v>
      </c>
      <c r="H285" s="3">
        <v>273.81970000000001</v>
      </c>
      <c r="I285" s="3">
        <v>0</v>
      </c>
      <c r="J285" s="87">
        <f t="shared" si="18"/>
        <v>0.25</v>
      </c>
      <c r="K285" s="97">
        <f t="shared" si="19"/>
        <v>0.25</v>
      </c>
      <c r="L285" s="88">
        <f t="shared" si="20"/>
        <v>0.18</v>
      </c>
      <c r="M285" s="3">
        <f>SINTETICA102[[#This Row],[MO]]*(1+SINTETICA102[[#This Row],[BDI MO]])</f>
        <v>111.97125</v>
      </c>
      <c r="N285" s="3">
        <f>SINTETICA102[[#This Row],[MAT]]*(1+SINTETICA102[[#This Row],[BDI MAT]])</f>
        <v>342.27462500000001</v>
      </c>
      <c r="O285" s="3">
        <f>SINTETICA102[[#This Row],[EQUIP]]*(1+SINTETICA102[[#This Row],[BDI EQUIP]])</f>
        <v>0</v>
      </c>
      <c r="P285" s="3">
        <f>ROUND(SUM(SINTETICA102[[#This Row],[MO C/ BDI]:[EQUIP C/ BDI]])*SINTETICA102[[#This Row],[QTD]],2)</f>
        <v>908.49</v>
      </c>
      <c r="S285" s="118">
        <f>SINTETICA102[[#This Row],[QTD]]*SINTETICA102[[#This Row],[MO]]</f>
        <v>179.154</v>
      </c>
      <c r="T285" s="118">
        <f>SINTETICA102[[#This Row],[QTD]]*SINTETICA102[[#This Row],[MAT]]</f>
        <v>547.63940000000002</v>
      </c>
      <c r="U285" s="118">
        <f>SINTETICA102[[#This Row],[QTD]]*SINTETICA102[[#This Row],[EQUIP]]</f>
        <v>0</v>
      </c>
      <c r="V285" s="118">
        <f>(SINTETICA102[[#This Row],[QTD]]*SINTETICA102[[#This Row],[MO]])*SINTETICA102[[#This Row],[BDI MO]]</f>
        <v>44.788499999999999</v>
      </c>
      <c r="W285" s="118">
        <f>(SINTETICA102[[#This Row],[QTD]]*SINTETICA102[[#This Row],[MAT]])*SINTETICA102[[#This Row],[BDI MAT]]</f>
        <v>136.90985000000001</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2</v>
      </c>
      <c r="G286" s="3">
        <v>96.84</v>
      </c>
      <c r="H286" s="3">
        <v>339.12289999999996</v>
      </c>
      <c r="I286" s="3">
        <v>0</v>
      </c>
      <c r="J286" s="87">
        <f t="shared" si="18"/>
        <v>0.25</v>
      </c>
      <c r="K286" s="97">
        <f t="shared" si="19"/>
        <v>0.25</v>
      </c>
      <c r="L286" s="88">
        <f t="shared" si="20"/>
        <v>0.18</v>
      </c>
      <c r="M286" s="3">
        <f>SINTETICA102[[#This Row],[MO]]*(1+SINTETICA102[[#This Row],[BDI MO]])</f>
        <v>121.05000000000001</v>
      </c>
      <c r="N286" s="3">
        <f>SINTETICA102[[#This Row],[MAT]]*(1+SINTETICA102[[#This Row],[BDI MAT]])</f>
        <v>423.90362499999992</v>
      </c>
      <c r="O286" s="3">
        <f>SINTETICA102[[#This Row],[EQUIP]]*(1+SINTETICA102[[#This Row],[BDI EQUIP]])</f>
        <v>0</v>
      </c>
      <c r="P286" s="3">
        <f>ROUND(SUM(SINTETICA102[[#This Row],[MO C/ BDI]:[EQUIP C/ BDI]])*SINTETICA102[[#This Row],[QTD]],2)</f>
        <v>1089.9100000000001</v>
      </c>
      <c r="S286" s="118">
        <f>SINTETICA102[[#This Row],[QTD]]*SINTETICA102[[#This Row],[MO]]</f>
        <v>193.68</v>
      </c>
      <c r="T286" s="118">
        <f>SINTETICA102[[#This Row],[QTD]]*SINTETICA102[[#This Row],[MAT]]</f>
        <v>678.24579999999992</v>
      </c>
      <c r="U286" s="118">
        <f>SINTETICA102[[#This Row],[QTD]]*SINTETICA102[[#This Row],[EQUIP]]</f>
        <v>0</v>
      </c>
      <c r="V286" s="118">
        <f>(SINTETICA102[[#This Row],[QTD]]*SINTETICA102[[#This Row],[MO]])*SINTETICA102[[#This Row],[BDI MO]]</f>
        <v>48.42</v>
      </c>
      <c r="W286" s="118">
        <f>(SINTETICA102[[#This Row],[QTD]]*SINTETICA102[[#This Row],[MAT]])*SINTETICA102[[#This Row],[BDI MAT]]</f>
        <v>169.56144999999998</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2</v>
      </c>
      <c r="G287" s="3">
        <v>106.524</v>
      </c>
      <c r="H287" s="3">
        <v>403.37589999999994</v>
      </c>
      <c r="I287" s="3">
        <v>0</v>
      </c>
      <c r="J287" s="87">
        <f t="shared" si="18"/>
        <v>0.25</v>
      </c>
      <c r="K287" s="97">
        <f t="shared" si="19"/>
        <v>0.25</v>
      </c>
      <c r="L287" s="88">
        <f t="shared" si="20"/>
        <v>0.18</v>
      </c>
      <c r="M287" s="3">
        <f>SINTETICA102[[#This Row],[MO]]*(1+SINTETICA102[[#This Row],[BDI MO]])</f>
        <v>133.155</v>
      </c>
      <c r="N287" s="3">
        <f>SINTETICA102[[#This Row],[MAT]]*(1+SINTETICA102[[#This Row],[BDI MAT]])</f>
        <v>504.21987499999994</v>
      </c>
      <c r="O287" s="3">
        <f>SINTETICA102[[#This Row],[EQUIP]]*(1+SINTETICA102[[#This Row],[BDI EQUIP]])</f>
        <v>0</v>
      </c>
      <c r="P287" s="3">
        <f>ROUND(SUM(SINTETICA102[[#This Row],[MO C/ BDI]:[EQUIP C/ BDI]])*SINTETICA102[[#This Row],[QTD]],2)</f>
        <v>1274.75</v>
      </c>
      <c r="S287" s="118">
        <f>SINTETICA102[[#This Row],[QTD]]*SINTETICA102[[#This Row],[MO]]</f>
        <v>213.048</v>
      </c>
      <c r="T287" s="118">
        <f>SINTETICA102[[#This Row],[QTD]]*SINTETICA102[[#This Row],[MAT]]</f>
        <v>806.75179999999989</v>
      </c>
      <c r="U287" s="118">
        <f>SINTETICA102[[#This Row],[QTD]]*SINTETICA102[[#This Row],[EQUIP]]</f>
        <v>0</v>
      </c>
      <c r="V287" s="118">
        <f>(SINTETICA102[[#This Row],[QTD]]*SINTETICA102[[#This Row],[MO]])*SINTETICA102[[#This Row],[BDI MO]]</f>
        <v>53.262</v>
      </c>
      <c r="W287" s="118">
        <f>(SINTETICA102[[#This Row],[QTD]]*SINTETICA102[[#This Row],[MAT]])*SINTETICA102[[#This Row],[BDI MAT]]</f>
        <v>201.68794999999997</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2</v>
      </c>
      <c r="G288" s="3">
        <v>67.787999999999997</v>
      </c>
      <c r="H288" s="3">
        <v>237.08629999999999</v>
      </c>
      <c r="I288" s="3">
        <v>0</v>
      </c>
      <c r="J288" s="87">
        <f t="shared" si="18"/>
        <v>0.25</v>
      </c>
      <c r="K288" s="97">
        <f t="shared" si="19"/>
        <v>0.25</v>
      </c>
      <c r="L288" s="88">
        <f t="shared" si="20"/>
        <v>0.18</v>
      </c>
      <c r="M288" s="3">
        <f>SINTETICA102[[#This Row],[MO]]*(1+SINTETICA102[[#This Row],[BDI MO]])</f>
        <v>84.734999999999999</v>
      </c>
      <c r="N288" s="3">
        <f>SINTETICA102[[#This Row],[MAT]]*(1+SINTETICA102[[#This Row],[BDI MAT]])</f>
        <v>296.35787499999998</v>
      </c>
      <c r="O288" s="3">
        <f>SINTETICA102[[#This Row],[EQUIP]]*(1+SINTETICA102[[#This Row],[BDI EQUIP]])</f>
        <v>0</v>
      </c>
      <c r="P288" s="3">
        <f>ROUND(SUM(SINTETICA102[[#This Row],[MO C/ BDI]:[EQUIP C/ BDI]])*SINTETICA102[[#This Row],[QTD]],2)</f>
        <v>762.19</v>
      </c>
      <c r="S288" s="118">
        <f>SINTETICA102[[#This Row],[QTD]]*SINTETICA102[[#This Row],[MO]]</f>
        <v>135.57599999999999</v>
      </c>
      <c r="T288" s="118">
        <f>SINTETICA102[[#This Row],[QTD]]*SINTETICA102[[#This Row],[MAT]]</f>
        <v>474.17259999999999</v>
      </c>
      <c r="U288" s="118">
        <f>SINTETICA102[[#This Row],[QTD]]*SINTETICA102[[#This Row],[EQUIP]]</f>
        <v>0</v>
      </c>
      <c r="V288" s="118">
        <f>(SINTETICA102[[#This Row],[QTD]]*SINTETICA102[[#This Row],[MO]])*SINTETICA102[[#This Row],[BDI MO]]</f>
        <v>33.893999999999998</v>
      </c>
      <c r="W288" s="118">
        <f>(SINTETICA102[[#This Row],[QTD]]*SINTETICA102[[#This Row],[MAT]])*SINTETICA102[[#This Row],[BDI MAT]]</f>
        <v>118.54315</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2</v>
      </c>
      <c r="G289" s="3">
        <v>48.42</v>
      </c>
      <c r="H289" s="3">
        <v>75.754199999999997</v>
      </c>
      <c r="I289" s="3">
        <v>0</v>
      </c>
      <c r="J289" s="87">
        <f t="shared" si="18"/>
        <v>0.25</v>
      </c>
      <c r="K289" s="97">
        <f t="shared" si="19"/>
        <v>0.25</v>
      </c>
      <c r="L289" s="88">
        <f t="shared" si="20"/>
        <v>0.18</v>
      </c>
      <c r="M289" s="3">
        <f>SINTETICA102[[#This Row],[MO]]*(1+SINTETICA102[[#This Row],[BDI MO]])</f>
        <v>60.525000000000006</v>
      </c>
      <c r="N289" s="3">
        <f>SINTETICA102[[#This Row],[MAT]]*(1+SINTETICA102[[#This Row],[BDI MAT]])</f>
        <v>94.69274999999999</v>
      </c>
      <c r="O289" s="3">
        <f>SINTETICA102[[#This Row],[EQUIP]]*(1+SINTETICA102[[#This Row],[BDI EQUIP]])</f>
        <v>0</v>
      </c>
      <c r="P289" s="3">
        <f>ROUND(SUM(SINTETICA102[[#This Row],[MO C/ BDI]:[EQUIP C/ BDI]])*SINTETICA102[[#This Row],[QTD]],2)</f>
        <v>310.44</v>
      </c>
      <c r="S289" s="118">
        <f>SINTETICA102[[#This Row],[QTD]]*SINTETICA102[[#This Row],[MO]]</f>
        <v>96.84</v>
      </c>
      <c r="T289" s="118">
        <f>SINTETICA102[[#This Row],[QTD]]*SINTETICA102[[#This Row],[MAT]]</f>
        <v>151.50839999999999</v>
      </c>
      <c r="U289" s="118">
        <f>SINTETICA102[[#This Row],[QTD]]*SINTETICA102[[#This Row],[EQUIP]]</f>
        <v>0</v>
      </c>
      <c r="V289" s="118">
        <f>(SINTETICA102[[#This Row],[QTD]]*SINTETICA102[[#This Row],[MO]])*SINTETICA102[[#This Row],[BDI MO]]</f>
        <v>24.21</v>
      </c>
      <c r="W289" s="118">
        <f>(SINTETICA102[[#This Row],[QTD]]*SINTETICA102[[#This Row],[MAT]])*SINTETICA102[[#This Row],[BDI MAT]]</f>
        <v>37.877099999999999</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2</v>
      </c>
      <c r="G290" s="3">
        <v>53.262</v>
      </c>
      <c r="H290" s="3">
        <v>121.5797</v>
      </c>
      <c r="I290" s="3">
        <v>0</v>
      </c>
      <c r="J290" s="87">
        <f t="shared" si="18"/>
        <v>0.25</v>
      </c>
      <c r="K290" s="97">
        <f t="shared" si="19"/>
        <v>0.25</v>
      </c>
      <c r="L290" s="88">
        <f t="shared" si="20"/>
        <v>0.18</v>
      </c>
      <c r="M290" s="3">
        <f>SINTETICA102[[#This Row],[MO]]*(1+SINTETICA102[[#This Row],[BDI MO]])</f>
        <v>66.577500000000001</v>
      </c>
      <c r="N290" s="3">
        <f>SINTETICA102[[#This Row],[MAT]]*(1+SINTETICA102[[#This Row],[BDI MAT]])</f>
        <v>151.974625</v>
      </c>
      <c r="O290" s="3">
        <f>SINTETICA102[[#This Row],[EQUIP]]*(1+SINTETICA102[[#This Row],[BDI EQUIP]])</f>
        <v>0</v>
      </c>
      <c r="P290" s="3">
        <f>ROUND(SUM(SINTETICA102[[#This Row],[MO C/ BDI]:[EQUIP C/ BDI]])*SINTETICA102[[#This Row],[QTD]],2)</f>
        <v>437.1</v>
      </c>
      <c r="S290" s="118">
        <f>SINTETICA102[[#This Row],[QTD]]*SINTETICA102[[#This Row],[MO]]</f>
        <v>106.524</v>
      </c>
      <c r="T290" s="118">
        <f>SINTETICA102[[#This Row],[QTD]]*SINTETICA102[[#This Row],[MAT]]</f>
        <v>243.15940000000001</v>
      </c>
      <c r="U290" s="118">
        <f>SINTETICA102[[#This Row],[QTD]]*SINTETICA102[[#This Row],[EQUIP]]</f>
        <v>0</v>
      </c>
      <c r="V290" s="118">
        <f>(SINTETICA102[[#This Row],[QTD]]*SINTETICA102[[#This Row],[MO]])*SINTETICA102[[#This Row],[BDI MO]]</f>
        <v>26.631</v>
      </c>
      <c r="W290" s="118">
        <f>(SINTETICA102[[#This Row],[QTD]]*SINTETICA102[[#This Row],[MAT]])*SINTETICA102[[#This Row],[BDI MAT]]</f>
        <v>60.789850000000001</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2</v>
      </c>
      <c r="G291" s="3">
        <v>56.055199999999999</v>
      </c>
      <c r="H291" s="3">
        <v>132.39930000000001</v>
      </c>
      <c r="I291" s="3">
        <v>0</v>
      </c>
      <c r="J291" s="87">
        <f t="shared" si="18"/>
        <v>0.25</v>
      </c>
      <c r="K291" s="97">
        <f t="shared" si="19"/>
        <v>0.25</v>
      </c>
      <c r="L291" s="88">
        <f t="shared" si="20"/>
        <v>0.18</v>
      </c>
      <c r="M291" s="3">
        <f>SINTETICA102[[#This Row],[MO]]*(1+SINTETICA102[[#This Row],[BDI MO]])</f>
        <v>70.069000000000003</v>
      </c>
      <c r="N291" s="3">
        <f>SINTETICA102[[#This Row],[MAT]]*(1+SINTETICA102[[#This Row],[BDI MAT]])</f>
        <v>165.49912500000002</v>
      </c>
      <c r="O291" s="3">
        <f>SINTETICA102[[#This Row],[EQUIP]]*(1+SINTETICA102[[#This Row],[BDI EQUIP]])</f>
        <v>0</v>
      </c>
      <c r="P291" s="3">
        <f>ROUND(SUM(SINTETICA102[[#This Row],[MO C/ BDI]:[EQUIP C/ BDI]])*SINTETICA102[[#This Row],[QTD]],2)</f>
        <v>471.14</v>
      </c>
      <c r="S291" s="118">
        <f>SINTETICA102[[#This Row],[QTD]]*SINTETICA102[[#This Row],[MO]]</f>
        <v>112.1104</v>
      </c>
      <c r="T291" s="118">
        <f>SINTETICA102[[#This Row],[QTD]]*SINTETICA102[[#This Row],[MAT]]</f>
        <v>264.79860000000002</v>
      </c>
      <c r="U291" s="118">
        <f>SINTETICA102[[#This Row],[QTD]]*SINTETICA102[[#This Row],[EQUIP]]</f>
        <v>0</v>
      </c>
      <c r="V291" s="118">
        <f>(SINTETICA102[[#This Row],[QTD]]*SINTETICA102[[#This Row],[MO]])*SINTETICA102[[#This Row],[BDI MO]]</f>
        <v>28.0276</v>
      </c>
      <c r="W291" s="118">
        <f>(SINTETICA102[[#This Row],[QTD]]*SINTETICA102[[#This Row],[MAT]])*SINTETICA102[[#This Row],[BDI MAT]]</f>
        <v>66.199650000000005</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2</v>
      </c>
      <c r="G292" s="3">
        <v>82.313999999999993</v>
      </c>
      <c r="H292" s="3">
        <v>151.34120000000001</v>
      </c>
      <c r="I292" s="3">
        <v>0</v>
      </c>
      <c r="J292" s="87">
        <f t="shared" si="18"/>
        <v>0.25</v>
      </c>
      <c r="K292" s="97">
        <f t="shared" si="19"/>
        <v>0.25</v>
      </c>
      <c r="L292" s="88">
        <f t="shared" si="20"/>
        <v>0.18</v>
      </c>
      <c r="M292" s="3">
        <f>SINTETICA102[[#This Row],[MO]]*(1+SINTETICA102[[#This Row],[BDI MO]])</f>
        <v>102.89249999999998</v>
      </c>
      <c r="N292" s="3">
        <f>SINTETICA102[[#This Row],[MAT]]*(1+SINTETICA102[[#This Row],[BDI MAT]])</f>
        <v>189.17650000000003</v>
      </c>
      <c r="O292" s="3">
        <f>SINTETICA102[[#This Row],[EQUIP]]*(1+SINTETICA102[[#This Row],[BDI EQUIP]])</f>
        <v>0</v>
      </c>
      <c r="P292" s="3">
        <f>ROUND(SUM(SINTETICA102[[#This Row],[MO C/ BDI]:[EQUIP C/ BDI]])*SINTETICA102[[#This Row],[QTD]],2)</f>
        <v>584.14</v>
      </c>
      <c r="S292" s="118">
        <f>SINTETICA102[[#This Row],[QTD]]*SINTETICA102[[#This Row],[MO]]</f>
        <v>164.62799999999999</v>
      </c>
      <c r="T292" s="118">
        <f>SINTETICA102[[#This Row],[QTD]]*SINTETICA102[[#This Row],[MAT]]</f>
        <v>302.68240000000003</v>
      </c>
      <c r="U292" s="118">
        <f>SINTETICA102[[#This Row],[QTD]]*SINTETICA102[[#This Row],[EQUIP]]</f>
        <v>0</v>
      </c>
      <c r="V292" s="118">
        <f>(SINTETICA102[[#This Row],[QTD]]*SINTETICA102[[#This Row],[MO]])*SINTETICA102[[#This Row],[BDI MO]]</f>
        <v>41.156999999999996</v>
      </c>
      <c r="W292" s="118">
        <f>(SINTETICA102[[#This Row],[QTD]]*SINTETICA102[[#This Row],[MAT]])*SINTETICA102[[#This Row],[BDI MAT]]</f>
        <v>75.670600000000007</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2</v>
      </c>
      <c r="G293" s="3">
        <v>82.313999999999993</v>
      </c>
      <c r="H293" s="3">
        <v>121.91409999999999</v>
      </c>
      <c r="I293" s="3">
        <v>0</v>
      </c>
      <c r="J293" s="87">
        <f t="shared" si="18"/>
        <v>0.25</v>
      </c>
      <c r="K293" s="97">
        <f t="shared" si="19"/>
        <v>0.25</v>
      </c>
      <c r="L293" s="88">
        <f t="shared" si="20"/>
        <v>0.18</v>
      </c>
      <c r="M293" s="3">
        <f>SINTETICA102[[#This Row],[MO]]*(1+SINTETICA102[[#This Row],[BDI MO]])</f>
        <v>102.89249999999998</v>
      </c>
      <c r="N293" s="3">
        <f>SINTETICA102[[#This Row],[MAT]]*(1+SINTETICA102[[#This Row],[BDI MAT]])</f>
        <v>152.39262499999998</v>
      </c>
      <c r="O293" s="3">
        <f>SINTETICA102[[#This Row],[EQUIP]]*(1+SINTETICA102[[#This Row],[BDI EQUIP]])</f>
        <v>0</v>
      </c>
      <c r="P293" s="3">
        <f>ROUND(SUM(SINTETICA102[[#This Row],[MO C/ BDI]:[EQUIP C/ BDI]])*SINTETICA102[[#This Row],[QTD]],2)</f>
        <v>510.57</v>
      </c>
      <c r="S293" s="118">
        <f>SINTETICA102[[#This Row],[QTD]]*SINTETICA102[[#This Row],[MO]]</f>
        <v>164.62799999999999</v>
      </c>
      <c r="T293" s="118">
        <f>SINTETICA102[[#This Row],[QTD]]*SINTETICA102[[#This Row],[MAT]]</f>
        <v>243.82819999999998</v>
      </c>
      <c r="U293" s="118">
        <f>SINTETICA102[[#This Row],[QTD]]*SINTETICA102[[#This Row],[EQUIP]]</f>
        <v>0</v>
      </c>
      <c r="V293" s="118">
        <f>(SINTETICA102[[#This Row],[QTD]]*SINTETICA102[[#This Row],[MO]])*SINTETICA102[[#This Row],[BDI MO]]</f>
        <v>41.156999999999996</v>
      </c>
      <c r="W293" s="118">
        <f>(SINTETICA102[[#This Row],[QTD]]*SINTETICA102[[#This Row],[MAT]])*SINTETICA102[[#This Row],[BDI MAT]]</f>
        <v>60.957049999999995</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2</v>
      </c>
      <c r="G294" s="3">
        <v>82.313999999999993</v>
      </c>
      <c r="H294" s="3">
        <v>141.52530000000002</v>
      </c>
      <c r="I294" s="3">
        <v>0</v>
      </c>
      <c r="J294" s="87">
        <f t="shared" si="18"/>
        <v>0.25</v>
      </c>
      <c r="K294" s="97">
        <f t="shared" si="19"/>
        <v>0.25</v>
      </c>
      <c r="L294" s="88">
        <f t="shared" si="20"/>
        <v>0.18</v>
      </c>
      <c r="M294" s="3">
        <f>SINTETICA102[[#This Row],[MO]]*(1+SINTETICA102[[#This Row],[BDI MO]])</f>
        <v>102.89249999999998</v>
      </c>
      <c r="N294" s="3">
        <f>SINTETICA102[[#This Row],[MAT]]*(1+SINTETICA102[[#This Row],[BDI MAT]])</f>
        <v>176.90662500000002</v>
      </c>
      <c r="O294" s="3">
        <f>SINTETICA102[[#This Row],[EQUIP]]*(1+SINTETICA102[[#This Row],[BDI EQUIP]])</f>
        <v>0</v>
      </c>
      <c r="P294" s="3">
        <f>ROUND(SUM(SINTETICA102[[#This Row],[MO C/ BDI]:[EQUIP C/ BDI]])*SINTETICA102[[#This Row],[QTD]],2)</f>
        <v>559.6</v>
      </c>
      <c r="S294" s="118">
        <f>SINTETICA102[[#This Row],[QTD]]*SINTETICA102[[#This Row],[MO]]</f>
        <v>164.62799999999999</v>
      </c>
      <c r="T294" s="118">
        <f>SINTETICA102[[#This Row],[QTD]]*SINTETICA102[[#This Row],[MAT]]</f>
        <v>283.05060000000003</v>
      </c>
      <c r="U294" s="118">
        <f>SINTETICA102[[#This Row],[QTD]]*SINTETICA102[[#This Row],[EQUIP]]</f>
        <v>0</v>
      </c>
      <c r="V294" s="118">
        <f>(SINTETICA102[[#This Row],[QTD]]*SINTETICA102[[#This Row],[MO]])*SINTETICA102[[#This Row],[BDI MO]]</f>
        <v>41.156999999999996</v>
      </c>
      <c r="W294" s="118">
        <f>(SINTETICA102[[#This Row],[QTD]]*SINTETICA102[[#This Row],[MAT]])*SINTETICA102[[#This Row],[BDI MAT]]</f>
        <v>70.762650000000008</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2</v>
      </c>
      <c r="G295" s="3">
        <v>82.313999999999993</v>
      </c>
      <c r="H295" s="3">
        <v>156.244</v>
      </c>
      <c r="I295" s="3">
        <v>0</v>
      </c>
      <c r="J295" s="87">
        <f t="shared" si="18"/>
        <v>0.25</v>
      </c>
      <c r="K295" s="97">
        <f t="shared" si="19"/>
        <v>0.25</v>
      </c>
      <c r="L295" s="88">
        <f t="shared" si="20"/>
        <v>0.18</v>
      </c>
      <c r="M295" s="3">
        <f>SINTETICA102[[#This Row],[MO]]*(1+SINTETICA102[[#This Row],[BDI MO]])</f>
        <v>102.89249999999998</v>
      </c>
      <c r="N295" s="3">
        <f>SINTETICA102[[#This Row],[MAT]]*(1+SINTETICA102[[#This Row],[BDI MAT]])</f>
        <v>195.30500000000001</v>
      </c>
      <c r="O295" s="3">
        <f>SINTETICA102[[#This Row],[EQUIP]]*(1+SINTETICA102[[#This Row],[BDI EQUIP]])</f>
        <v>0</v>
      </c>
      <c r="P295" s="3">
        <f>ROUND(SUM(SINTETICA102[[#This Row],[MO C/ BDI]:[EQUIP C/ BDI]])*SINTETICA102[[#This Row],[QTD]],2)</f>
        <v>596.4</v>
      </c>
      <c r="S295" s="118">
        <f>SINTETICA102[[#This Row],[QTD]]*SINTETICA102[[#This Row],[MO]]</f>
        <v>164.62799999999999</v>
      </c>
      <c r="T295" s="118">
        <f>SINTETICA102[[#This Row],[QTD]]*SINTETICA102[[#This Row],[MAT]]</f>
        <v>312.488</v>
      </c>
      <c r="U295" s="118">
        <f>SINTETICA102[[#This Row],[QTD]]*SINTETICA102[[#This Row],[EQUIP]]</f>
        <v>0</v>
      </c>
      <c r="V295" s="118">
        <f>(SINTETICA102[[#This Row],[QTD]]*SINTETICA102[[#This Row],[MO]])*SINTETICA102[[#This Row],[BDI MO]]</f>
        <v>41.156999999999996</v>
      </c>
      <c r="W295" s="118">
        <f>(SINTETICA102[[#This Row],[QTD]]*SINTETICA102[[#This Row],[MAT]])*SINTETICA102[[#This Row],[BDI MAT]]</f>
        <v>78.122</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2</v>
      </c>
      <c r="G296" s="3">
        <v>82.313999999999993</v>
      </c>
      <c r="H296" s="3">
        <v>166.04960000000003</v>
      </c>
      <c r="I296" s="3">
        <v>0</v>
      </c>
      <c r="J296" s="87">
        <f t="shared" si="18"/>
        <v>0.25</v>
      </c>
      <c r="K296" s="97">
        <f t="shared" si="19"/>
        <v>0.25</v>
      </c>
      <c r="L296" s="88">
        <f t="shared" si="20"/>
        <v>0.18</v>
      </c>
      <c r="M296" s="3">
        <f>SINTETICA102[[#This Row],[MO]]*(1+SINTETICA102[[#This Row],[BDI MO]])</f>
        <v>102.89249999999998</v>
      </c>
      <c r="N296" s="3">
        <f>SINTETICA102[[#This Row],[MAT]]*(1+SINTETICA102[[#This Row],[BDI MAT]])</f>
        <v>207.56200000000004</v>
      </c>
      <c r="O296" s="3">
        <f>SINTETICA102[[#This Row],[EQUIP]]*(1+SINTETICA102[[#This Row],[BDI EQUIP]])</f>
        <v>0</v>
      </c>
      <c r="P296" s="3">
        <f>ROUND(SUM(SINTETICA102[[#This Row],[MO C/ BDI]:[EQUIP C/ BDI]])*SINTETICA102[[#This Row],[QTD]],2)</f>
        <v>620.91</v>
      </c>
      <c r="S296" s="118">
        <f>SINTETICA102[[#This Row],[QTD]]*SINTETICA102[[#This Row],[MO]]</f>
        <v>164.62799999999999</v>
      </c>
      <c r="T296" s="118">
        <f>SINTETICA102[[#This Row],[QTD]]*SINTETICA102[[#This Row],[MAT]]</f>
        <v>332.09920000000005</v>
      </c>
      <c r="U296" s="118">
        <f>SINTETICA102[[#This Row],[QTD]]*SINTETICA102[[#This Row],[EQUIP]]</f>
        <v>0</v>
      </c>
      <c r="V296" s="118">
        <f>(SINTETICA102[[#This Row],[QTD]]*SINTETICA102[[#This Row],[MO]])*SINTETICA102[[#This Row],[BDI MO]]</f>
        <v>41.156999999999996</v>
      </c>
      <c r="W296" s="118">
        <f>(SINTETICA102[[#This Row],[QTD]]*SINTETICA102[[#This Row],[MAT]])*SINTETICA102[[#This Row],[BDI MAT]]</f>
        <v>83.024800000000013</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2</v>
      </c>
      <c r="G297" s="3">
        <v>58.588200000000001</v>
      </c>
      <c r="H297" s="3">
        <v>414.93899999999996</v>
      </c>
      <c r="I297" s="3">
        <v>0</v>
      </c>
      <c r="J297" s="87">
        <f t="shared" si="18"/>
        <v>0.25</v>
      </c>
      <c r="K297" s="97">
        <f t="shared" si="19"/>
        <v>0.25</v>
      </c>
      <c r="L297" s="88">
        <f t="shared" si="20"/>
        <v>0.18</v>
      </c>
      <c r="M297" s="3">
        <f>SINTETICA102[[#This Row],[MO]]*(1+SINTETICA102[[#This Row],[BDI MO]])</f>
        <v>73.235250000000008</v>
      </c>
      <c r="N297" s="3">
        <f>SINTETICA102[[#This Row],[MAT]]*(1+SINTETICA102[[#This Row],[BDI MAT]])</f>
        <v>518.67374999999993</v>
      </c>
      <c r="O297" s="3">
        <f>SINTETICA102[[#This Row],[EQUIP]]*(1+SINTETICA102[[#This Row],[BDI EQUIP]])</f>
        <v>0</v>
      </c>
      <c r="P297" s="3">
        <f>ROUND(SUM(SINTETICA102[[#This Row],[MO C/ BDI]:[EQUIP C/ BDI]])*SINTETICA102[[#This Row],[QTD]],2)</f>
        <v>1183.82</v>
      </c>
      <c r="S297" s="118">
        <f>SINTETICA102[[#This Row],[QTD]]*SINTETICA102[[#This Row],[MO]]</f>
        <v>117.1764</v>
      </c>
      <c r="T297" s="118">
        <f>SINTETICA102[[#This Row],[QTD]]*SINTETICA102[[#This Row],[MAT]]</f>
        <v>829.87799999999993</v>
      </c>
      <c r="U297" s="118">
        <f>SINTETICA102[[#This Row],[QTD]]*SINTETICA102[[#This Row],[EQUIP]]</f>
        <v>0</v>
      </c>
      <c r="V297" s="118">
        <f>(SINTETICA102[[#This Row],[QTD]]*SINTETICA102[[#This Row],[MO]])*SINTETICA102[[#This Row],[BDI MO]]</f>
        <v>29.2941</v>
      </c>
      <c r="W297" s="118">
        <f>(SINTETICA102[[#This Row],[QTD]]*SINTETICA102[[#This Row],[MAT]])*SINTETICA102[[#This Row],[BDI MAT]]</f>
        <v>207.46949999999998</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2</v>
      </c>
      <c r="G298" s="3">
        <v>58.588200000000001</v>
      </c>
      <c r="H298" s="3">
        <v>354.16899999999998</v>
      </c>
      <c r="I298" s="3">
        <v>0</v>
      </c>
      <c r="J298" s="87">
        <f t="shared" si="18"/>
        <v>0.25</v>
      </c>
      <c r="K298" s="97">
        <f t="shared" si="19"/>
        <v>0.25</v>
      </c>
      <c r="L298" s="88">
        <f t="shared" si="20"/>
        <v>0.18</v>
      </c>
      <c r="M298" s="3">
        <f>SINTETICA102[[#This Row],[MO]]*(1+SINTETICA102[[#This Row],[BDI MO]])</f>
        <v>73.235250000000008</v>
      </c>
      <c r="N298" s="3">
        <f>SINTETICA102[[#This Row],[MAT]]*(1+SINTETICA102[[#This Row],[BDI MAT]])</f>
        <v>442.71124999999995</v>
      </c>
      <c r="O298" s="3">
        <f>SINTETICA102[[#This Row],[EQUIP]]*(1+SINTETICA102[[#This Row],[BDI EQUIP]])</f>
        <v>0</v>
      </c>
      <c r="P298" s="3">
        <f>ROUND(SUM(SINTETICA102[[#This Row],[MO C/ BDI]:[EQUIP C/ BDI]])*SINTETICA102[[#This Row],[QTD]],2)</f>
        <v>1031.8900000000001</v>
      </c>
      <c r="S298" s="118">
        <f>SINTETICA102[[#This Row],[QTD]]*SINTETICA102[[#This Row],[MO]]</f>
        <v>117.1764</v>
      </c>
      <c r="T298" s="118">
        <f>SINTETICA102[[#This Row],[QTD]]*SINTETICA102[[#This Row],[MAT]]</f>
        <v>708.33799999999997</v>
      </c>
      <c r="U298" s="118">
        <f>SINTETICA102[[#This Row],[QTD]]*SINTETICA102[[#This Row],[EQUIP]]</f>
        <v>0</v>
      </c>
      <c r="V298" s="118">
        <f>(SINTETICA102[[#This Row],[QTD]]*SINTETICA102[[#This Row],[MO]])*SINTETICA102[[#This Row],[BDI MO]]</f>
        <v>29.2941</v>
      </c>
      <c r="W298" s="118">
        <f>(SINTETICA102[[#This Row],[QTD]]*SINTETICA102[[#This Row],[MAT]])*SINTETICA102[[#This Row],[BDI MAT]]</f>
        <v>177.08449999999999</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2</v>
      </c>
      <c r="G299" s="3">
        <v>58.588200000000001</v>
      </c>
      <c r="H299" s="3">
        <v>321.20899999999995</v>
      </c>
      <c r="I299" s="3">
        <v>0</v>
      </c>
      <c r="J299" s="87">
        <f t="shared" si="18"/>
        <v>0.25</v>
      </c>
      <c r="K299" s="97">
        <f t="shared" si="19"/>
        <v>0.25</v>
      </c>
      <c r="L299" s="88">
        <f t="shared" si="20"/>
        <v>0.18</v>
      </c>
      <c r="M299" s="3">
        <f>SINTETICA102[[#This Row],[MO]]*(1+SINTETICA102[[#This Row],[BDI MO]])</f>
        <v>73.235250000000008</v>
      </c>
      <c r="N299" s="3">
        <f>SINTETICA102[[#This Row],[MAT]]*(1+SINTETICA102[[#This Row],[BDI MAT]])</f>
        <v>401.5112499999999</v>
      </c>
      <c r="O299" s="3">
        <f>SINTETICA102[[#This Row],[EQUIP]]*(1+SINTETICA102[[#This Row],[BDI EQUIP]])</f>
        <v>0</v>
      </c>
      <c r="P299" s="3">
        <f>ROUND(SUM(SINTETICA102[[#This Row],[MO C/ BDI]:[EQUIP C/ BDI]])*SINTETICA102[[#This Row],[QTD]],2)</f>
        <v>949.49</v>
      </c>
      <c r="S299" s="118">
        <f>SINTETICA102[[#This Row],[QTD]]*SINTETICA102[[#This Row],[MO]]</f>
        <v>117.1764</v>
      </c>
      <c r="T299" s="118">
        <f>SINTETICA102[[#This Row],[QTD]]*SINTETICA102[[#This Row],[MAT]]</f>
        <v>642.41799999999989</v>
      </c>
      <c r="U299" s="118">
        <f>SINTETICA102[[#This Row],[QTD]]*SINTETICA102[[#This Row],[EQUIP]]</f>
        <v>0</v>
      </c>
      <c r="V299" s="118">
        <f>(SINTETICA102[[#This Row],[QTD]]*SINTETICA102[[#This Row],[MO]])*SINTETICA102[[#This Row],[BDI MO]]</f>
        <v>29.2941</v>
      </c>
      <c r="W299" s="118">
        <f>(SINTETICA102[[#This Row],[QTD]]*SINTETICA102[[#This Row],[MAT]])*SINTETICA102[[#This Row],[BDI MAT]]</f>
        <v>160.60449999999997</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2</v>
      </c>
      <c r="G300" s="3">
        <v>58.588200000000001</v>
      </c>
      <c r="H300" s="3">
        <v>265.589</v>
      </c>
      <c r="I300" s="3">
        <v>0</v>
      </c>
      <c r="J300" s="87">
        <f t="shared" si="18"/>
        <v>0.25</v>
      </c>
      <c r="K300" s="97">
        <f t="shared" si="19"/>
        <v>0.25</v>
      </c>
      <c r="L300" s="88">
        <f t="shared" si="20"/>
        <v>0.18</v>
      </c>
      <c r="M300" s="3">
        <f>SINTETICA102[[#This Row],[MO]]*(1+SINTETICA102[[#This Row],[BDI MO]])</f>
        <v>73.235250000000008</v>
      </c>
      <c r="N300" s="3">
        <f>SINTETICA102[[#This Row],[MAT]]*(1+SINTETICA102[[#This Row],[BDI MAT]])</f>
        <v>331.98624999999998</v>
      </c>
      <c r="O300" s="3">
        <f>SINTETICA102[[#This Row],[EQUIP]]*(1+SINTETICA102[[#This Row],[BDI EQUIP]])</f>
        <v>0</v>
      </c>
      <c r="P300" s="3">
        <f>ROUND(SUM(SINTETICA102[[#This Row],[MO C/ BDI]:[EQUIP C/ BDI]])*SINTETICA102[[#This Row],[QTD]],2)</f>
        <v>810.44</v>
      </c>
      <c r="S300" s="118">
        <f>SINTETICA102[[#This Row],[QTD]]*SINTETICA102[[#This Row],[MO]]</f>
        <v>117.1764</v>
      </c>
      <c r="T300" s="118">
        <f>SINTETICA102[[#This Row],[QTD]]*SINTETICA102[[#This Row],[MAT]]</f>
        <v>531.178</v>
      </c>
      <c r="U300" s="118">
        <f>SINTETICA102[[#This Row],[QTD]]*SINTETICA102[[#This Row],[EQUIP]]</f>
        <v>0</v>
      </c>
      <c r="V300" s="118">
        <f>(SINTETICA102[[#This Row],[QTD]]*SINTETICA102[[#This Row],[MO]])*SINTETICA102[[#This Row],[BDI MO]]</f>
        <v>29.2941</v>
      </c>
      <c r="W300" s="118">
        <f>(SINTETICA102[[#This Row],[QTD]]*SINTETICA102[[#This Row],[MAT]])*SINTETICA102[[#This Row],[BDI MAT]]</f>
        <v>132.7945</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2</v>
      </c>
      <c r="G301" s="3">
        <v>58.588200000000001</v>
      </c>
      <c r="H301" s="3">
        <v>214.08900000000003</v>
      </c>
      <c r="I301" s="3">
        <v>0</v>
      </c>
      <c r="J301" s="87">
        <f t="shared" si="18"/>
        <v>0.25</v>
      </c>
      <c r="K301" s="97">
        <f t="shared" si="19"/>
        <v>0.25</v>
      </c>
      <c r="L301" s="88">
        <f t="shared" si="20"/>
        <v>0.18</v>
      </c>
      <c r="M301" s="3">
        <f>SINTETICA102[[#This Row],[MO]]*(1+SINTETICA102[[#This Row],[BDI MO]])</f>
        <v>73.235250000000008</v>
      </c>
      <c r="N301" s="3">
        <f>SINTETICA102[[#This Row],[MAT]]*(1+SINTETICA102[[#This Row],[BDI MAT]])</f>
        <v>267.61125000000004</v>
      </c>
      <c r="O301" s="3">
        <f>SINTETICA102[[#This Row],[EQUIP]]*(1+SINTETICA102[[#This Row],[BDI EQUIP]])</f>
        <v>0</v>
      </c>
      <c r="P301" s="3">
        <f>ROUND(SUM(SINTETICA102[[#This Row],[MO C/ BDI]:[EQUIP C/ BDI]])*SINTETICA102[[#This Row],[QTD]],2)</f>
        <v>681.69</v>
      </c>
      <c r="S301" s="118">
        <f>SINTETICA102[[#This Row],[QTD]]*SINTETICA102[[#This Row],[MO]]</f>
        <v>117.1764</v>
      </c>
      <c r="T301" s="118">
        <f>SINTETICA102[[#This Row],[QTD]]*SINTETICA102[[#This Row],[MAT]]</f>
        <v>428.17800000000005</v>
      </c>
      <c r="U301" s="118">
        <f>SINTETICA102[[#This Row],[QTD]]*SINTETICA102[[#This Row],[EQUIP]]</f>
        <v>0</v>
      </c>
      <c r="V301" s="118">
        <f>(SINTETICA102[[#This Row],[QTD]]*SINTETICA102[[#This Row],[MO]])*SINTETICA102[[#This Row],[BDI MO]]</f>
        <v>29.2941</v>
      </c>
      <c r="W301" s="118">
        <f>(SINTETICA102[[#This Row],[QTD]]*SINTETICA102[[#This Row],[MAT]])*SINTETICA102[[#This Row],[BDI MAT]]</f>
        <v>107.04450000000001</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2</v>
      </c>
      <c r="G302" s="3">
        <v>58.588200000000001</v>
      </c>
      <c r="H302" s="3">
        <v>378.25039999999996</v>
      </c>
      <c r="I302" s="3">
        <v>0</v>
      </c>
      <c r="J302" s="87">
        <f t="shared" si="18"/>
        <v>0.25</v>
      </c>
      <c r="K302" s="97">
        <f t="shared" si="19"/>
        <v>0.25</v>
      </c>
      <c r="L302" s="88">
        <f t="shared" si="20"/>
        <v>0.18</v>
      </c>
      <c r="M302" s="3">
        <f>SINTETICA102[[#This Row],[MO]]*(1+SINTETICA102[[#This Row],[BDI MO]])</f>
        <v>73.235250000000008</v>
      </c>
      <c r="N302" s="3">
        <f>SINTETICA102[[#This Row],[MAT]]*(1+SINTETICA102[[#This Row],[BDI MAT]])</f>
        <v>472.81299999999993</v>
      </c>
      <c r="O302" s="3">
        <f>SINTETICA102[[#This Row],[EQUIP]]*(1+SINTETICA102[[#This Row],[BDI EQUIP]])</f>
        <v>0</v>
      </c>
      <c r="P302" s="3">
        <f>ROUND(SUM(SINTETICA102[[#This Row],[MO C/ BDI]:[EQUIP C/ BDI]])*SINTETICA102[[#This Row],[QTD]],2)</f>
        <v>1092.0999999999999</v>
      </c>
      <c r="S302" s="118">
        <f>SINTETICA102[[#This Row],[QTD]]*SINTETICA102[[#This Row],[MO]]</f>
        <v>117.1764</v>
      </c>
      <c r="T302" s="118">
        <f>SINTETICA102[[#This Row],[QTD]]*SINTETICA102[[#This Row],[MAT]]</f>
        <v>756.50079999999991</v>
      </c>
      <c r="U302" s="118">
        <f>SINTETICA102[[#This Row],[QTD]]*SINTETICA102[[#This Row],[EQUIP]]</f>
        <v>0</v>
      </c>
      <c r="V302" s="118">
        <f>(SINTETICA102[[#This Row],[QTD]]*SINTETICA102[[#This Row],[MO]])*SINTETICA102[[#This Row],[BDI MO]]</f>
        <v>29.2941</v>
      </c>
      <c r="W302" s="118">
        <f>(SINTETICA102[[#This Row],[QTD]]*SINTETICA102[[#This Row],[MAT]])*SINTETICA102[[#This Row],[BDI MAT]]</f>
        <v>189.12519999999998</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2</v>
      </c>
      <c r="G303" s="3">
        <v>58.588200000000001</v>
      </c>
      <c r="H303" s="3">
        <v>323.74279999999993</v>
      </c>
      <c r="I303" s="3">
        <v>0</v>
      </c>
      <c r="J303" s="87">
        <f t="shared" si="18"/>
        <v>0.25</v>
      </c>
      <c r="K303" s="97">
        <f t="shared" si="19"/>
        <v>0.25</v>
      </c>
      <c r="L303" s="88">
        <f t="shared" si="20"/>
        <v>0.18</v>
      </c>
      <c r="M303" s="3">
        <f>SINTETICA102[[#This Row],[MO]]*(1+SINTETICA102[[#This Row],[BDI MO]])</f>
        <v>73.235250000000008</v>
      </c>
      <c r="N303" s="3">
        <f>SINTETICA102[[#This Row],[MAT]]*(1+SINTETICA102[[#This Row],[BDI MAT]])</f>
        <v>404.67849999999993</v>
      </c>
      <c r="O303" s="3">
        <f>SINTETICA102[[#This Row],[EQUIP]]*(1+SINTETICA102[[#This Row],[BDI EQUIP]])</f>
        <v>0</v>
      </c>
      <c r="P303" s="3">
        <f>ROUND(SUM(SINTETICA102[[#This Row],[MO C/ BDI]:[EQUIP C/ BDI]])*SINTETICA102[[#This Row],[QTD]],2)</f>
        <v>955.83</v>
      </c>
      <c r="S303" s="118">
        <f>SINTETICA102[[#This Row],[QTD]]*SINTETICA102[[#This Row],[MO]]</f>
        <v>117.1764</v>
      </c>
      <c r="T303" s="118">
        <f>SINTETICA102[[#This Row],[QTD]]*SINTETICA102[[#This Row],[MAT]]</f>
        <v>647.48559999999986</v>
      </c>
      <c r="U303" s="118">
        <f>SINTETICA102[[#This Row],[QTD]]*SINTETICA102[[#This Row],[EQUIP]]</f>
        <v>0</v>
      </c>
      <c r="V303" s="118">
        <f>(SINTETICA102[[#This Row],[QTD]]*SINTETICA102[[#This Row],[MO]])*SINTETICA102[[#This Row],[BDI MO]]</f>
        <v>29.2941</v>
      </c>
      <c r="W303" s="118">
        <f>(SINTETICA102[[#This Row],[QTD]]*SINTETICA102[[#This Row],[MAT]])*SINTETICA102[[#This Row],[BDI MAT]]</f>
        <v>161.87139999999997</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2</v>
      </c>
      <c r="G304" s="3">
        <v>58.588200000000001</v>
      </c>
      <c r="H304" s="3">
        <v>293.24449999999996</v>
      </c>
      <c r="I304" s="3">
        <v>0</v>
      </c>
      <c r="J304" s="87">
        <f t="shared" si="18"/>
        <v>0.25</v>
      </c>
      <c r="K304" s="97">
        <f t="shared" si="19"/>
        <v>0.25</v>
      </c>
      <c r="L304" s="88">
        <f t="shared" si="20"/>
        <v>0.18</v>
      </c>
      <c r="M304" s="3">
        <f>SINTETICA102[[#This Row],[MO]]*(1+SINTETICA102[[#This Row],[BDI MO]])</f>
        <v>73.235250000000008</v>
      </c>
      <c r="N304" s="3">
        <f>SINTETICA102[[#This Row],[MAT]]*(1+SINTETICA102[[#This Row],[BDI MAT]])</f>
        <v>366.55562499999996</v>
      </c>
      <c r="O304" s="3">
        <f>SINTETICA102[[#This Row],[EQUIP]]*(1+SINTETICA102[[#This Row],[BDI EQUIP]])</f>
        <v>0</v>
      </c>
      <c r="P304" s="3">
        <f>ROUND(SUM(SINTETICA102[[#This Row],[MO C/ BDI]:[EQUIP C/ BDI]])*SINTETICA102[[#This Row],[QTD]],2)</f>
        <v>879.58</v>
      </c>
      <c r="S304" s="118">
        <f>SINTETICA102[[#This Row],[QTD]]*SINTETICA102[[#This Row],[MO]]</f>
        <v>117.1764</v>
      </c>
      <c r="T304" s="118">
        <f>SINTETICA102[[#This Row],[QTD]]*SINTETICA102[[#This Row],[MAT]]</f>
        <v>586.48899999999992</v>
      </c>
      <c r="U304" s="118">
        <f>SINTETICA102[[#This Row],[QTD]]*SINTETICA102[[#This Row],[EQUIP]]</f>
        <v>0</v>
      </c>
      <c r="V304" s="118">
        <f>(SINTETICA102[[#This Row],[QTD]]*SINTETICA102[[#This Row],[MO]])*SINTETICA102[[#This Row],[BDI MO]]</f>
        <v>29.2941</v>
      </c>
      <c r="W304" s="118">
        <f>(SINTETICA102[[#This Row],[QTD]]*SINTETICA102[[#This Row],[MAT]])*SINTETICA102[[#This Row],[BDI MAT]]</f>
        <v>146.62224999999998</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2</v>
      </c>
      <c r="G305" s="3">
        <v>58.588200000000001</v>
      </c>
      <c r="H305" s="3">
        <v>242.5891</v>
      </c>
      <c r="I305" s="3">
        <v>0</v>
      </c>
      <c r="J305" s="87">
        <f t="shared" si="18"/>
        <v>0.25</v>
      </c>
      <c r="K305" s="97">
        <f t="shared" si="19"/>
        <v>0.25</v>
      </c>
      <c r="L305" s="88">
        <f t="shared" si="20"/>
        <v>0.18</v>
      </c>
      <c r="M305" s="3">
        <f>SINTETICA102[[#This Row],[MO]]*(1+SINTETICA102[[#This Row],[BDI MO]])</f>
        <v>73.235250000000008</v>
      </c>
      <c r="N305" s="3">
        <f>SINTETICA102[[#This Row],[MAT]]*(1+SINTETICA102[[#This Row],[BDI MAT]])</f>
        <v>303.23637500000001</v>
      </c>
      <c r="O305" s="3">
        <f>SINTETICA102[[#This Row],[EQUIP]]*(1+SINTETICA102[[#This Row],[BDI EQUIP]])</f>
        <v>0</v>
      </c>
      <c r="P305" s="3">
        <f>ROUND(SUM(SINTETICA102[[#This Row],[MO C/ BDI]:[EQUIP C/ BDI]])*SINTETICA102[[#This Row],[QTD]],2)</f>
        <v>752.94</v>
      </c>
      <c r="S305" s="118">
        <f>SINTETICA102[[#This Row],[QTD]]*SINTETICA102[[#This Row],[MO]]</f>
        <v>117.1764</v>
      </c>
      <c r="T305" s="118">
        <f>SINTETICA102[[#This Row],[QTD]]*SINTETICA102[[#This Row],[MAT]]</f>
        <v>485.1782</v>
      </c>
      <c r="U305" s="118">
        <f>SINTETICA102[[#This Row],[QTD]]*SINTETICA102[[#This Row],[EQUIP]]</f>
        <v>0</v>
      </c>
      <c r="V305" s="118">
        <f>(SINTETICA102[[#This Row],[QTD]]*SINTETICA102[[#This Row],[MO]])*SINTETICA102[[#This Row],[BDI MO]]</f>
        <v>29.2941</v>
      </c>
      <c r="W305" s="118">
        <f>(SINTETICA102[[#This Row],[QTD]]*SINTETICA102[[#This Row],[MAT]])*SINTETICA102[[#This Row],[BDI MAT]]</f>
        <v>121.29455</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2</v>
      </c>
      <c r="G306" s="3">
        <v>58.588200000000001</v>
      </c>
      <c r="H306" s="3">
        <v>196.62020000000001</v>
      </c>
      <c r="I306" s="3">
        <v>0</v>
      </c>
      <c r="J306" s="87">
        <f t="shared" si="18"/>
        <v>0.25</v>
      </c>
      <c r="K306" s="97">
        <f t="shared" si="19"/>
        <v>0.25</v>
      </c>
      <c r="L306" s="88">
        <f t="shared" si="20"/>
        <v>0.18</v>
      </c>
      <c r="M306" s="3">
        <f>SINTETICA102[[#This Row],[MO]]*(1+SINTETICA102[[#This Row],[BDI MO]])</f>
        <v>73.235250000000008</v>
      </c>
      <c r="N306" s="3">
        <f>SINTETICA102[[#This Row],[MAT]]*(1+SINTETICA102[[#This Row],[BDI MAT]])</f>
        <v>245.77525000000003</v>
      </c>
      <c r="O306" s="3">
        <f>SINTETICA102[[#This Row],[EQUIP]]*(1+SINTETICA102[[#This Row],[BDI EQUIP]])</f>
        <v>0</v>
      </c>
      <c r="P306" s="3">
        <f>ROUND(SUM(SINTETICA102[[#This Row],[MO C/ BDI]:[EQUIP C/ BDI]])*SINTETICA102[[#This Row],[QTD]],2)</f>
        <v>638.02</v>
      </c>
      <c r="S306" s="118">
        <f>SINTETICA102[[#This Row],[QTD]]*SINTETICA102[[#This Row],[MO]]</f>
        <v>117.1764</v>
      </c>
      <c r="T306" s="118">
        <f>SINTETICA102[[#This Row],[QTD]]*SINTETICA102[[#This Row],[MAT]]</f>
        <v>393.24040000000002</v>
      </c>
      <c r="U306" s="118">
        <f>SINTETICA102[[#This Row],[QTD]]*SINTETICA102[[#This Row],[EQUIP]]</f>
        <v>0</v>
      </c>
      <c r="V306" s="118">
        <f>(SINTETICA102[[#This Row],[QTD]]*SINTETICA102[[#This Row],[MO]])*SINTETICA102[[#This Row],[BDI MO]]</f>
        <v>29.2941</v>
      </c>
      <c r="W306" s="118">
        <f>(SINTETICA102[[#This Row],[QTD]]*SINTETICA102[[#This Row],[MAT]])*SINTETICA102[[#This Row],[BDI MAT]]</f>
        <v>98.310100000000006</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2</v>
      </c>
      <c r="G307" s="3">
        <v>58.588200000000001</v>
      </c>
      <c r="H307" s="3">
        <v>136.62270000000001</v>
      </c>
      <c r="I307" s="3">
        <v>0</v>
      </c>
      <c r="J307" s="87">
        <f t="shared" si="18"/>
        <v>0.25</v>
      </c>
      <c r="K307" s="97">
        <f t="shared" si="19"/>
        <v>0.25</v>
      </c>
      <c r="L307" s="88">
        <f t="shared" si="20"/>
        <v>0.18</v>
      </c>
      <c r="M307" s="3">
        <f>SINTETICA102[[#This Row],[MO]]*(1+SINTETICA102[[#This Row],[BDI MO]])</f>
        <v>73.235250000000008</v>
      </c>
      <c r="N307" s="3">
        <f>SINTETICA102[[#This Row],[MAT]]*(1+SINTETICA102[[#This Row],[BDI MAT]])</f>
        <v>170.77837500000001</v>
      </c>
      <c r="O307" s="3">
        <f>SINTETICA102[[#This Row],[EQUIP]]*(1+SINTETICA102[[#This Row],[BDI EQUIP]])</f>
        <v>0</v>
      </c>
      <c r="P307" s="3">
        <f>ROUND(SUM(SINTETICA102[[#This Row],[MO C/ BDI]:[EQUIP C/ BDI]])*SINTETICA102[[#This Row],[QTD]],2)</f>
        <v>488.03</v>
      </c>
      <c r="S307" s="118">
        <f>SINTETICA102[[#This Row],[QTD]]*SINTETICA102[[#This Row],[MO]]</f>
        <v>117.1764</v>
      </c>
      <c r="T307" s="118">
        <f>SINTETICA102[[#This Row],[QTD]]*SINTETICA102[[#This Row],[MAT]]</f>
        <v>273.24540000000002</v>
      </c>
      <c r="U307" s="118">
        <f>SINTETICA102[[#This Row],[QTD]]*SINTETICA102[[#This Row],[EQUIP]]</f>
        <v>0</v>
      </c>
      <c r="V307" s="118">
        <f>(SINTETICA102[[#This Row],[QTD]]*SINTETICA102[[#This Row],[MO]])*SINTETICA102[[#This Row],[BDI MO]]</f>
        <v>29.2941</v>
      </c>
      <c r="W307" s="118">
        <f>(SINTETICA102[[#This Row],[QTD]]*SINTETICA102[[#This Row],[MAT]])*SINTETICA102[[#This Row],[BDI MAT]]</f>
        <v>68.311350000000004</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2</v>
      </c>
      <c r="G308" s="3">
        <v>58.588200000000001</v>
      </c>
      <c r="H308" s="3">
        <v>157.03730000000002</v>
      </c>
      <c r="I308" s="3">
        <v>0</v>
      </c>
      <c r="J308" s="87">
        <f t="shared" si="18"/>
        <v>0.25</v>
      </c>
      <c r="K308" s="97">
        <f t="shared" si="19"/>
        <v>0.25</v>
      </c>
      <c r="L308" s="88">
        <f t="shared" si="20"/>
        <v>0.18</v>
      </c>
      <c r="M308" s="3">
        <f>SINTETICA102[[#This Row],[MO]]*(1+SINTETICA102[[#This Row],[BDI MO]])</f>
        <v>73.235250000000008</v>
      </c>
      <c r="N308" s="3">
        <f>SINTETICA102[[#This Row],[MAT]]*(1+SINTETICA102[[#This Row],[BDI MAT]])</f>
        <v>196.29662500000001</v>
      </c>
      <c r="O308" s="3">
        <f>SINTETICA102[[#This Row],[EQUIP]]*(1+SINTETICA102[[#This Row],[BDI EQUIP]])</f>
        <v>0</v>
      </c>
      <c r="P308" s="3">
        <f>ROUND(SUM(SINTETICA102[[#This Row],[MO C/ BDI]:[EQUIP C/ BDI]])*SINTETICA102[[#This Row],[QTD]],2)</f>
        <v>539.05999999999995</v>
      </c>
      <c r="S308" s="118">
        <f>SINTETICA102[[#This Row],[QTD]]*SINTETICA102[[#This Row],[MO]]</f>
        <v>117.1764</v>
      </c>
      <c r="T308" s="118">
        <f>SINTETICA102[[#This Row],[QTD]]*SINTETICA102[[#This Row],[MAT]]</f>
        <v>314.07460000000003</v>
      </c>
      <c r="U308" s="118">
        <f>SINTETICA102[[#This Row],[QTD]]*SINTETICA102[[#This Row],[EQUIP]]</f>
        <v>0</v>
      </c>
      <c r="V308" s="118">
        <f>(SINTETICA102[[#This Row],[QTD]]*SINTETICA102[[#This Row],[MO]])*SINTETICA102[[#This Row],[BDI MO]]</f>
        <v>29.2941</v>
      </c>
      <c r="W308" s="118">
        <f>(SINTETICA102[[#This Row],[QTD]]*SINTETICA102[[#This Row],[MAT]])*SINTETICA102[[#This Row],[BDI MAT]]</f>
        <v>78.518650000000008</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2</v>
      </c>
      <c r="G309" s="3">
        <v>58.588200000000001</v>
      </c>
      <c r="H309" s="3">
        <v>160.5702</v>
      </c>
      <c r="I309" s="3">
        <v>0</v>
      </c>
      <c r="J309" s="87">
        <f t="shared" si="18"/>
        <v>0.25</v>
      </c>
      <c r="K309" s="97">
        <f t="shared" si="19"/>
        <v>0.25</v>
      </c>
      <c r="L309" s="88">
        <f t="shared" si="20"/>
        <v>0.18</v>
      </c>
      <c r="M309" s="3">
        <f>SINTETICA102[[#This Row],[MO]]*(1+SINTETICA102[[#This Row],[BDI MO]])</f>
        <v>73.235250000000008</v>
      </c>
      <c r="N309" s="3">
        <f>SINTETICA102[[#This Row],[MAT]]*(1+SINTETICA102[[#This Row],[BDI MAT]])</f>
        <v>200.71275</v>
      </c>
      <c r="O309" s="3">
        <f>SINTETICA102[[#This Row],[EQUIP]]*(1+SINTETICA102[[#This Row],[BDI EQUIP]])</f>
        <v>0</v>
      </c>
      <c r="P309" s="3">
        <f>ROUND(SUM(SINTETICA102[[#This Row],[MO C/ BDI]:[EQUIP C/ BDI]])*SINTETICA102[[#This Row],[QTD]],2)</f>
        <v>547.9</v>
      </c>
      <c r="S309" s="118">
        <f>SINTETICA102[[#This Row],[QTD]]*SINTETICA102[[#This Row],[MO]]</f>
        <v>117.1764</v>
      </c>
      <c r="T309" s="118">
        <f>SINTETICA102[[#This Row],[QTD]]*SINTETICA102[[#This Row],[MAT]]</f>
        <v>321.1404</v>
      </c>
      <c r="U309" s="118">
        <f>SINTETICA102[[#This Row],[QTD]]*SINTETICA102[[#This Row],[EQUIP]]</f>
        <v>0</v>
      </c>
      <c r="V309" s="118">
        <f>(SINTETICA102[[#This Row],[QTD]]*SINTETICA102[[#This Row],[MO]])*SINTETICA102[[#This Row],[BDI MO]]</f>
        <v>29.2941</v>
      </c>
      <c r="W309" s="118">
        <f>(SINTETICA102[[#This Row],[QTD]]*SINTETICA102[[#This Row],[MAT]])*SINTETICA102[[#This Row],[BDI MAT]]</f>
        <v>80.2851</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2</v>
      </c>
      <c r="G310" s="3">
        <v>58.588200000000001</v>
      </c>
      <c r="H310" s="3">
        <v>189.3175</v>
      </c>
      <c r="I310" s="3">
        <v>0</v>
      </c>
      <c r="J310" s="87">
        <f t="shared" si="18"/>
        <v>0.25</v>
      </c>
      <c r="K310" s="97">
        <f t="shared" si="19"/>
        <v>0.25</v>
      </c>
      <c r="L310" s="88">
        <f t="shared" si="20"/>
        <v>0.18</v>
      </c>
      <c r="M310" s="3">
        <f>SINTETICA102[[#This Row],[MO]]*(1+SINTETICA102[[#This Row],[BDI MO]])</f>
        <v>73.235250000000008</v>
      </c>
      <c r="N310" s="3">
        <f>SINTETICA102[[#This Row],[MAT]]*(1+SINTETICA102[[#This Row],[BDI MAT]])</f>
        <v>236.64687499999999</v>
      </c>
      <c r="O310" s="3">
        <f>SINTETICA102[[#This Row],[EQUIP]]*(1+SINTETICA102[[#This Row],[BDI EQUIP]])</f>
        <v>0</v>
      </c>
      <c r="P310" s="3">
        <f>ROUND(SUM(SINTETICA102[[#This Row],[MO C/ BDI]:[EQUIP C/ BDI]])*SINTETICA102[[#This Row],[QTD]],2)</f>
        <v>619.76</v>
      </c>
      <c r="S310" s="118">
        <f>SINTETICA102[[#This Row],[QTD]]*SINTETICA102[[#This Row],[MO]]</f>
        <v>117.1764</v>
      </c>
      <c r="T310" s="118">
        <f>SINTETICA102[[#This Row],[QTD]]*SINTETICA102[[#This Row],[MAT]]</f>
        <v>378.63499999999999</v>
      </c>
      <c r="U310" s="118">
        <f>SINTETICA102[[#This Row],[QTD]]*SINTETICA102[[#This Row],[EQUIP]]</f>
        <v>0</v>
      </c>
      <c r="V310" s="118">
        <f>(SINTETICA102[[#This Row],[QTD]]*SINTETICA102[[#This Row],[MO]])*SINTETICA102[[#This Row],[BDI MO]]</f>
        <v>29.2941</v>
      </c>
      <c r="W310" s="118">
        <f>(SINTETICA102[[#This Row],[QTD]]*SINTETICA102[[#This Row],[MAT]])*SINTETICA102[[#This Row],[BDI MAT]]</f>
        <v>94.658749999999998</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2</v>
      </c>
      <c r="G311" s="3">
        <v>58.588200000000001</v>
      </c>
      <c r="H311" s="3">
        <v>205.26190000000003</v>
      </c>
      <c r="I311" s="3">
        <v>0</v>
      </c>
      <c r="J311" s="87">
        <f t="shared" si="18"/>
        <v>0.25</v>
      </c>
      <c r="K311" s="97">
        <f t="shared" si="19"/>
        <v>0.25</v>
      </c>
      <c r="L311" s="88">
        <f t="shared" si="20"/>
        <v>0.18</v>
      </c>
      <c r="M311" s="3">
        <f>SINTETICA102[[#This Row],[MO]]*(1+SINTETICA102[[#This Row],[BDI MO]])</f>
        <v>73.235250000000008</v>
      </c>
      <c r="N311" s="3">
        <f>SINTETICA102[[#This Row],[MAT]]*(1+SINTETICA102[[#This Row],[BDI MAT]])</f>
        <v>256.57737500000002</v>
      </c>
      <c r="O311" s="3">
        <f>SINTETICA102[[#This Row],[EQUIP]]*(1+SINTETICA102[[#This Row],[BDI EQUIP]])</f>
        <v>0</v>
      </c>
      <c r="P311" s="3">
        <f>ROUND(SUM(SINTETICA102[[#This Row],[MO C/ BDI]:[EQUIP C/ BDI]])*SINTETICA102[[#This Row],[QTD]],2)</f>
        <v>659.63</v>
      </c>
      <c r="S311" s="118">
        <f>SINTETICA102[[#This Row],[QTD]]*SINTETICA102[[#This Row],[MO]]</f>
        <v>117.1764</v>
      </c>
      <c r="T311" s="118">
        <f>SINTETICA102[[#This Row],[QTD]]*SINTETICA102[[#This Row],[MAT]]</f>
        <v>410.52380000000005</v>
      </c>
      <c r="U311" s="118">
        <f>SINTETICA102[[#This Row],[QTD]]*SINTETICA102[[#This Row],[EQUIP]]</f>
        <v>0</v>
      </c>
      <c r="V311" s="118">
        <f>(SINTETICA102[[#This Row],[QTD]]*SINTETICA102[[#This Row],[MO]])*SINTETICA102[[#This Row],[BDI MO]]</f>
        <v>29.2941</v>
      </c>
      <c r="W311" s="118">
        <f>(SINTETICA102[[#This Row],[QTD]]*SINTETICA102[[#This Row],[MAT]])*SINTETICA102[[#This Row],[BDI MAT]]</f>
        <v>102.63095000000001</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2</v>
      </c>
      <c r="G312" s="3">
        <v>58.588200000000001</v>
      </c>
      <c r="H312" s="3">
        <v>226.19150000000002</v>
      </c>
      <c r="I312" s="3">
        <v>0</v>
      </c>
      <c r="J312" s="87">
        <f t="shared" si="18"/>
        <v>0.25</v>
      </c>
      <c r="K312" s="97">
        <f t="shared" si="19"/>
        <v>0.25</v>
      </c>
      <c r="L312" s="88">
        <f t="shared" si="20"/>
        <v>0.18</v>
      </c>
      <c r="M312" s="3">
        <f>SINTETICA102[[#This Row],[MO]]*(1+SINTETICA102[[#This Row],[BDI MO]])</f>
        <v>73.235250000000008</v>
      </c>
      <c r="N312" s="3">
        <f>SINTETICA102[[#This Row],[MAT]]*(1+SINTETICA102[[#This Row],[BDI MAT]])</f>
        <v>282.739375</v>
      </c>
      <c r="O312" s="3">
        <f>SINTETICA102[[#This Row],[EQUIP]]*(1+SINTETICA102[[#This Row],[BDI EQUIP]])</f>
        <v>0</v>
      </c>
      <c r="P312" s="3">
        <f>ROUND(SUM(SINTETICA102[[#This Row],[MO C/ BDI]:[EQUIP C/ BDI]])*SINTETICA102[[#This Row],[QTD]],2)</f>
        <v>711.95</v>
      </c>
      <c r="S312" s="118">
        <f>SINTETICA102[[#This Row],[QTD]]*SINTETICA102[[#This Row],[MO]]</f>
        <v>117.1764</v>
      </c>
      <c r="T312" s="118">
        <f>SINTETICA102[[#This Row],[QTD]]*SINTETICA102[[#This Row],[MAT]]</f>
        <v>452.38300000000004</v>
      </c>
      <c r="U312" s="118">
        <f>SINTETICA102[[#This Row],[QTD]]*SINTETICA102[[#This Row],[EQUIP]]</f>
        <v>0</v>
      </c>
      <c r="V312" s="118">
        <f>(SINTETICA102[[#This Row],[QTD]]*SINTETICA102[[#This Row],[MO]])*SINTETICA102[[#This Row],[BDI MO]]</f>
        <v>29.2941</v>
      </c>
      <c r="W312" s="118">
        <f>(SINTETICA102[[#This Row],[QTD]]*SINTETICA102[[#This Row],[MAT]])*SINTETICA102[[#This Row],[BDI MAT]]</f>
        <v>113.09575000000001</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2</v>
      </c>
      <c r="G313" s="3">
        <v>58.588200000000001</v>
      </c>
      <c r="H313" s="3">
        <v>237.36700000000002</v>
      </c>
      <c r="I313" s="3">
        <v>0</v>
      </c>
      <c r="J313" s="87">
        <f t="shared" si="18"/>
        <v>0.25</v>
      </c>
      <c r="K313" s="97">
        <f t="shared" si="19"/>
        <v>0.25</v>
      </c>
      <c r="L313" s="88">
        <f t="shared" si="20"/>
        <v>0.18</v>
      </c>
      <c r="M313" s="3">
        <f>SINTETICA102[[#This Row],[MO]]*(1+SINTETICA102[[#This Row],[BDI MO]])</f>
        <v>73.235250000000008</v>
      </c>
      <c r="N313" s="3">
        <f>SINTETICA102[[#This Row],[MAT]]*(1+SINTETICA102[[#This Row],[BDI MAT]])</f>
        <v>296.70875000000001</v>
      </c>
      <c r="O313" s="3">
        <f>SINTETICA102[[#This Row],[EQUIP]]*(1+SINTETICA102[[#This Row],[BDI EQUIP]])</f>
        <v>0</v>
      </c>
      <c r="P313" s="3">
        <f>ROUND(SUM(SINTETICA102[[#This Row],[MO C/ BDI]:[EQUIP C/ BDI]])*SINTETICA102[[#This Row],[QTD]],2)</f>
        <v>739.89</v>
      </c>
      <c r="S313" s="118">
        <f>SINTETICA102[[#This Row],[QTD]]*SINTETICA102[[#This Row],[MO]]</f>
        <v>117.1764</v>
      </c>
      <c r="T313" s="118">
        <f>SINTETICA102[[#This Row],[QTD]]*SINTETICA102[[#This Row],[MAT]]</f>
        <v>474.73400000000004</v>
      </c>
      <c r="U313" s="118">
        <f>SINTETICA102[[#This Row],[QTD]]*SINTETICA102[[#This Row],[EQUIP]]</f>
        <v>0</v>
      </c>
      <c r="V313" s="118">
        <f>(SINTETICA102[[#This Row],[QTD]]*SINTETICA102[[#This Row],[MO]])*SINTETICA102[[#This Row],[BDI MO]]</f>
        <v>29.2941</v>
      </c>
      <c r="W313" s="118">
        <f>(SINTETICA102[[#This Row],[QTD]]*SINTETICA102[[#This Row],[MAT]])*SINTETICA102[[#This Row],[BDI MAT]]</f>
        <v>118.68350000000001</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2</v>
      </c>
      <c r="G314" s="3">
        <v>58.588200000000001</v>
      </c>
      <c r="H314" s="3">
        <v>171.85900000000001</v>
      </c>
      <c r="I314" s="3">
        <v>0</v>
      </c>
      <c r="J314" s="87">
        <f t="shared" si="18"/>
        <v>0.25</v>
      </c>
      <c r="K314" s="97">
        <f t="shared" si="19"/>
        <v>0.25</v>
      </c>
      <c r="L314" s="88">
        <f t="shared" si="20"/>
        <v>0.18</v>
      </c>
      <c r="M314" s="3">
        <f>SINTETICA102[[#This Row],[MO]]*(1+SINTETICA102[[#This Row],[BDI MO]])</f>
        <v>73.235250000000008</v>
      </c>
      <c r="N314" s="3">
        <f>SINTETICA102[[#This Row],[MAT]]*(1+SINTETICA102[[#This Row],[BDI MAT]])</f>
        <v>214.82375000000002</v>
      </c>
      <c r="O314" s="3">
        <f>SINTETICA102[[#This Row],[EQUIP]]*(1+SINTETICA102[[#This Row],[BDI EQUIP]])</f>
        <v>0</v>
      </c>
      <c r="P314" s="3">
        <f>ROUND(SUM(SINTETICA102[[#This Row],[MO C/ BDI]:[EQUIP C/ BDI]])*SINTETICA102[[#This Row],[QTD]],2)</f>
        <v>576.12</v>
      </c>
      <c r="S314" s="118">
        <f>SINTETICA102[[#This Row],[QTD]]*SINTETICA102[[#This Row],[MO]]</f>
        <v>117.1764</v>
      </c>
      <c r="T314" s="118">
        <f>SINTETICA102[[#This Row],[QTD]]*SINTETICA102[[#This Row],[MAT]]</f>
        <v>343.71800000000002</v>
      </c>
      <c r="U314" s="118">
        <f>SINTETICA102[[#This Row],[QTD]]*SINTETICA102[[#This Row],[EQUIP]]</f>
        <v>0</v>
      </c>
      <c r="V314" s="118">
        <f>(SINTETICA102[[#This Row],[QTD]]*SINTETICA102[[#This Row],[MO]])*SINTETICA102[[#This Row],[BDI MO]]</f>
        <v>29.2941</v>
      </c>
      <c r="W314" s="118">
        <f>(SINTETICA102[[#This Row],[QTD]]*SINTETICA102[[#This Row],[MAT]])*SINTETICA102[[#This Row],[BDI MAT]]</f>
        <v>85.929500000000004</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2</v>
      </c>
      <c r="G315" s="3">
        <v>58.588200000000001</v>
      </c>
      <c r="H315" s="3">
        <v>200.64750000000001</v>
      </c>
      <c r="I315" s="3">
        <v>0</v>
      </c>
      <c r="J315" s="87">
        <f t="shared" ref="J315:J378" si="21">BDIMO</f>
        <v>0.25</v>
      </c>
      <c r="K315" s="97">
        <f t="shared" ref="K315:K378" si="22">BDIMAT</f>
        <v>0.25</v>
      </c>
      <c r="L315" s="88">
        <f t="shared" ref="L315:L378" si="23">BDIEQUIP</f>
        <v>0.18</v>
      </c>
      <c r="M315" s="3">
        <f>SINTETICA102[[#This Row],[MO]]*(1+SINTETICA102[[#This Row],[BDI MO]])</f>
        <v>73.235250000000008</v>
      </c>
      <c r="N315" s="3">
        <f>SINTETICA102[[#This Row],[MAT]]*(1+SINTETICA102[[#This Row],[BDI MAT]])</f>
        <v>250.80937500000002</v>
      </c>
      <c r="O315" s="3">
        <f>SINTETICA102[[#This Row],[EQUIP]]*(1+SINTETICA102[[#This Row],[BDI EQUIP]])</f>
        <v>0</v>
      </c>
      <c r="P315" s="3">
        <f>ROUND(SUM(SINTETICA102[[#This Row],[MO C/ BDI]:[EQUIP C/ BDI]])*SINTETICA102[[#This Row],[QTD]],2)</f>
        <v>648.09</v>
      </c>
      <c r="S315" s="118">
        <f>SINTETICA102[[#This Row],[QTD]]*SINTETICA102[[#This Row],[MO]]</f>
        <v>117.1764</v>
      </c>
      <c r="T315" s="118">
        <f>SINTETICA102[[#This Row],[QTD]]*SINTETICA102[[#This Row],[MAT]]</f>
        <v>401.29500000000002</v>
      </c>
      <c r="U315" s="118">
        <f>SINTETICA102[[#This Row],[QTD]]*SINTETICA102[[#This Row],[EQUIP]]</f>
        <v>0</v>
      </c>
      <c r="V315" s="118">
        <f>(SINTETICA102[[#This Row],[QTD]]*SINTETICA102[[#This Row],[MO]])*SINTETICA102[[#This Row],[BDI MO]]</f>
        <v>29.2941</v>
      </c>
      <c r="W315" s="118">
        <f>(SINTETICA102[[#This Row],[QTD]]*SINTETICA102[[#This Row],[MAT]])*SINTETICA102[[#This Row],[BDI MAT]]</f>
        <v>100.32375</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2</v>
      </c>
      <c r="G316" s="3">
        <v>58.588200000000001</v>
      </c>
      <c r="H316" s="3">
        <v>229.43600000000004</v>
      </c>
      <c r="I316" s="3">
        <v>0</v>
      </c>
      <c r="J316" s="87">
        <f t="shared" si="21"/>
        <v>0.25</v>
      </c>
      <c r="K316" s="97">
        <f t="shared" si="22"/>
        <v>0.25</v>
      </c>
      <c r="L316" s="88">
        <f t="shared" si="23"/>
        <v>0.18</v>
      </c>
      <c r="M316" s="3">
        <f>SINTETICA102[[#This Row],[MO]]*(1+SINTETICA102[[#This Row],[BDI MO]])</f>
        <v>73.235250000000008</v>
      </c>
      <c r="N316" s="3">
        <f>SINTETICA102[[#This Row],[MAT]]*(1+SINTETICA102[[#This Row],[BDI MAT]])</f>
        <v>286.79500000000007</v>
      </c>
      <c r="O316" s="3">
        <f>SINTETICA102[[#This Row],[EQUIP]]*(1+SINTETICA102[[#This Row],[BDI EQUIP]])</f>
        <v>0</v>
      </c>
      <c r="P316" s="3">
        <f>ROUND(SUM(SINTETICA102[[#This Row],[MO C/ BDI]:[EQUIP C/ BDI]])*SINTETICA102[[#This Row],[QTD]],2)</f>
        <v>720.06</v>
      </c>
      <c r="S316" s="118">
        <f>SINTETICA102[[#This Row],[QTD]]*SINTETICA102[[#This Row],[MO]]</f>
        <v>117.1764</v>
      </c>
      <c r="T316" s="118">
        <f>SINTETICA102[[#This Row],[QTD]]*SINTETICA102[[#This Row],[MAT]]</f>
        <v>458.87200000000007</v>
      </c>
      <c r="U316" s="118">
        <f>SINTETICA102[[#This Row],[QTD]]*SINTETICA102[[#This Row],[EQUIP]]</f>
        <v>0</v>
      </c>
      <c r="V316" s="118">
        <f>(SINTETICA102[[#This Row],[QTD]]*SINTETICA102[[#This Row],[MO]])*SINTETICA102[[#This Row],[BDI MO]]</f>
        <v>29.2941</v>
      </c>
      <c r="W316" s="118">
        <f>(SINTETICA102[[#This Row],[QTD]]*SINTETICA102[[#This Row],[MAT]])*SINTETICA102[[#This Row],[BDI MAT]]</f>
        <v>114.71800000000002</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2</v>
      </c>
      <c r="G317" s="3">
        <v>58.588200000000001</v>
      </c>
      <c r="H317" s="3">
        <v>256.72069999999997</v>
      </c>
      <c r="I317" s="3">
        <v>0</v>
      </c>
      <c r="J317" s="87">
        <f t="shared" si="21"/>
        <v>0.25</v>
      </c>
      <c r="K317" s="97">
        <f t="shared" si="22"/>
        <v>0.25</v>
      </c>
      <c r="L317" s="88">
        <f t="shared" si="23"/>
        <v>0.18</v>
      </c>
      <c r="M317" s="3">
        <f>SINTETICA102[[#This Row],[MO]]*(1+SINTETICA102[[#This Row],[BDI MO]])</f>
        <v>73.235250000000008</v>
      </c>
      <c r="N317" s="3">
        <f>SINTETICA102[[#This Row],[MAT]]*(1+SINTETICA102[[#This Row],[BDI MAT]])</f>
        <v>320.90087499999993</v>
      </c>
      <c r="O317" s="3">
        <f>SINTETICA102[[#This Row],[EQUIP]]*(1+SINTETICA102[[#This Row],[BDI EQUIP]])</f>
        <v>0</v>
      </c>
      <c r="P317" s="3">
        <f>ROUND(SUM(SINTETICA102[[#This Row],[MO C/ BDI]:[EQUIP C/ BDI]])*SINTETICA102[[#This Row],[QTD]],2)</f>
        <v>788.27</v>
      </c>
      <c r="S317" s="118">
        <f>SINTETICA102[[#This Row],[QTD]]*SINTETICA102[[#This Row],[MO]]</f>
        <v>117.1764</v>
      </c>
      <c r="T317" s="118">
        <f>SINTETICA102[[#This Row],[QTD]]*SINTETICA102[[#This Row],[MAT]]</f>
        <v>513.44139999999993</v>
      </c>
      <c r="U317" s="118">
        <f>SINTETICA102[[#This Row],[QTD]]*SINTETICA102[[#This Row],[EQUIP]]</f>
        <v>0</v>
      </c>
      <c r="V317" s="118">
        <f>(SINTETICA102[[#This Row],[QTD]]*SINTETICA102[[#This Row],[MO]])*SINTETICA102[[#This Row],[BDI MO]]</f>
        <v>29.2941</v>
      </c>
      <c r="W317" s="118">
        <f>(SINTETICA102[[#This Row],[QTD]]*SINTETICA102[[#This Row],[MAT]])*SINTETICA102[[#This Row],[BDI MAT]]</f>
        <v>128.36034999999998</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2</v>
      </c>
      <c r="G318" s="3">
        <v>58.588200000000001</v>
      </c>
      <c r="H318" s="3">
        <v>294.64529999999996</v>
      </c>
      <c r="I318" s="3">
        <v>0</v>
      </c>
      <c r="J318" s="87">
        <f t="shared" si="21"/>
        <v>0.25</v>
      </c>
      <c r="K318" s="97">
        <f t="shared" si="22"/>
        <v>0.25</v>
      </c>
      <c r="L318" s="88">
        <f t="shared" si="23"/>
        <v>0.18</v>
      </c>
      <c r="M318" s="3">
        <f>SINTETICA102[[#This Row],[MO]]*(1+SINTETICA102[[#This Row],[BDI MO]])</f>
        <v>73.235250000000008</v>
      </c>
      <c r="N318" s="3">
        <f>SINTETICA102[[#This Row],[MAT]]*(1+SINTETICA102[[#This Row],[BDI MAT]])</f>
        <v>368.30662499999994</v>
      </c>
      <c r="O318" s="3">
        <f>SINTETICA102[[#This Row],[EQUIP]]*(1+SINTETICA102[[#This Row],[BDI EQUIP]])</f>
        <v>0</v>
      </c>
      <c r="P318" s="3">
        <f>ROUND(SUM(SINTETICA102[[#This Row],[MO C/ BDI]:[EQUIP C/ BDI]])*SINTETICA102[[#This Row],[QTD]],2)</f>
        <v>883.08</v>
      </c>
      <c r="S318" s="118">
        <f>SINTETICA102[[#This Row],[QTD]]*SINTETICA102[[#This Row],[MO]]</f>
        <v>117.1764</v>
      </c>
      <c r="T318" s="118">
        <f>SINTETICA102[[#This Row],[QTD]]*SINTETICA102[[#This Row],[MAT]]</f>
        <v>589.29059999999993</v>
      </c>
      <c r="U318" s="118">
        <f>SINTETICA102[[#This Row],[QTD]]*SINTETICA102[[#This Row],[EQUIP]]</f>
        <v>0</v>
      </c>
      <c r="V318" s="118">
        <f>(SINTETICA102[[#This Row],[QTD]]*SINTETICA102[[#This Row],[MO]])*SINTETICA102[[#This Row],[BDI MO]]</f>
        <v>29.2941</v>
      </c>
      <c r="W318" s="118">
        <f>(SINTETICA102[[#This Row],[QTD]]*SINTETICA102[[#This Row],[MAT]])*SINTETICA102[[#This Row],[BDI MAT]]</f>
        <v>147.32264999999998</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2</v>
      </c>
      <c r="G319" s="3">
        <v>58.588200000000001</v>
      </c>
      <c r="H319" s="3">
        <v>370.57689999999997</v>
      </c>
      <c r="I319" s="3">
        <v>0</v>
      </c>
      <c r="J319" s="87">
        <f t="shared" si="21"/>
        <v>0.25</v>
      </c>
      <c r="K319" s="97">
        <f t="shared" si="22"/>
        <v>0.25</v>
      </c>
      <c r="L319" s="88">
        <f t="shared" si="23"/>
        <v>0.18</v>
      </c>
      <c r="M319" s="3">
        <f>SINTETICA102[[#This Row],[MO]]*(1+SINTETICA102[[#This Row],[BDI MO]])</f>
        <v>73.235250000000008</v>
      </c>
      <c r="N319" s="3">
        <f>SINTETICA102[[#This Row],[MAT]]*(1+SINTETICA102[[#This Row],[BDI MAT]])</f>
        <v>463.22112499999997</v>
      </c>
      <c r="O319" s="3">
        <f>SINTETICA102[[#This Row],[EQUIP]]*(1+SINTETICA102[[#This Row],[BDI EQUIP]])</f>
        <v>0</v>
      </c>
      <c r="P319" s="3">
        <f>ROUND(SUM(SINTETICA102[[#This Row],[MO C/ BDI]:[EQUIP C/ BDI]])*SINTETICA102[[#This Row],[QTD]],2)</f>
        <v>1072.9100000000001</v>
      </c>
      <c r="S319" s="118">
        <f>SINTETICA102[[#This Row],[QTD]]*SINTETICA102[[#This Row],[MO]]</f>
        <v>117.1764</v>
      </c>
      <c r="T319" s="118">
        <f>SINTETICA102[[#This Row],[QTD]]*SINTETICA102[[#This Row],[MAT]]</f>
        <v>741.15379999999993</v>
      </c>
      <c r="U319" s="118">
        <f>SINTETICA102[[#This Row],[QTD]]*SINTETICA102[[#This Row],[EQUIP]]</f>
        <v>0</v>
      </c>
      <c r="V319" s="118">
        <f>(SINTETICA102[[#This Row],[QTD]]*SINTETICA102[[#This Row],[MO]])*SINTETICA102[[#This Row],[BDI MO]]</f>
        <v>29.2941</v>
      </c>
      <c r="W319" s="118">
        <f>(SINTETICA102[[#This Row],[QTD]]*SINTETICA102[[#This Row],[MAT]])*SINTETICA102[[#This Row],[BDI MAT]]</f>
        <v>185.28844999999998</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2</v>
      </c>
      <c r="G320" s="3">
        <v>58.588200000000001</v>
      </c>
      <c r="H320" s="3">
        <v>205.84900000000002</v>
      </c>
      <c r="I320" s="3">
        <v>0</v>
      </c>
      <c r="J320" s="87">
        <f t="shared" si="21"/>
        <v>0.25</v>
      </c>
      <c r="K320" s="97">
        <f t="shared" si="22"/>
        <v>0.25</v>
      </c>
      <c r="L320" s="88">
        <f t="shared" si="23"/>
        <v>0.18</v>
      </c>
      <c r="M320" s="3">
        <f>SINTETICA102[[#This Row],[MO]]*(1+SINTETICA102[[#This Row],[BDI MO]])</f>
        <v>73.235250000000008</v>
      </c>
      <c r="N320" s="3">
        <f>SINTETICA102[[#This Row],[MAT]]*(1+SINTETICA102[[#This Row],[BDI MAT]])</f>
        <v>257.31125000000003</v>
      </c>
      <c r="O320" s="3">
        <f>SINTETICA102[[#This Row],[EQUIP]]*(1+SINTETICA102[[#This Row],[BDI EQUIP]])</f>
        <v>0</v>
      </c>
      <c r="P320" s="3">
        <f>ROUND(SUM(SINTETICA102[[#This Row],[MO C/ BDI]:[EQUIP C/ BDI]])*SINTETICA102[[#This Row],[QTD]],2)</f>
        <v>661.09</v>
      </c>
      <c r="S320" s="118">
        <f>SINTETICA102[[#This Row],[QTD]]*SINTETICA102[[#This Row],[MO]]</f>
        <v>117.1764</v>
      </c>
      <c r="T320" s="118">
        <f>SINTETICA102[[#This Row],[QTD]]*SINTETICA102[[#This Row],[MAT]]</f>
        <v>411.69800000000004</v>
      </c>
      <c r="U320" s="118">
        <f>SINTETICA102[[#This Row],[QTD]]*SINTETICA102[[#This Row],[EQUIP]]</f>
        <v>0</v>
      </c>
      <c r="V320" s="118">
        <f>(SINTETICA102[[#This Row],[QTD]]*SINTETICA102[[#This Row],[MO]])*SINTETICA102[[#This Row],[BDI MO]]</f>
        <v>29.2941</v>
      </c>
      <c r="W320" s="118">
        <f>(SINTETICA102[[#This Row],[QTD]]*SINTETICA102[[#This Row],[MAT]])*SINTETICA102[[#This Row],[BDI MAT]]</f>
        <v>102.92450000000001</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2</v>
      </c>
      <c r="G321" s="3">
        <v>58.588200000000001</v>
      </c>
      <c r="H321" s="3">
        <v>236.74900000000002</v>
      </c>
      <c r="I321" s="3">
        <v>0</v>
      </c>
      <c r="J321" s="87">
        <f t="shared" si="21"/>
        <v>0.25</v>
      </c>
      <c r="K321" s="97">
        <f t="shared" si="22"/>
        <v>0.25</v>
      </c>
      <c r="L321" s="88">
        <f t="shared" si="23"/>
        <v>0.18</v>
      </c>
      <c r="M321" s="3">
        <f>SINTETICA102[[#This Row],[MO]]*(1+SINTETICA102[[#This Row],[BDI MO]])</f>
        <v>73.235250000000008</v>
      </c>
      <c r="N321" s="3">
        <f>SINTETICA102[[#This Row],[MAT]]*(1+SINTETICA102[[#This Row],[BDI MAT]])</f>
        <v>295.93625000000003</v>
      </c>
      <c r="O321" s="3">
        <f>SINTETICA102[[#This Row],[EQUIP]]*(1+SINTETICA102[[#This Row],[BDI EQUIP]])</f>
        <v>0</v>
      </c>
      <c r="P321" s="3">
        <f>ROUND(SUM(SINTETICA102[[#This Row],[MO C/ BDI]:[EQUIP C/ BDI]])*SINTETICA102[[#This Row],[QTD]],2)</f>
        <v>738.34</v>
      </c>
      <c r="S321" s="118">
        <f>SINTETICA102[[#This Row],[QTD]]*SINTETICA102[[#This Row],[MO]]</f>
        <v>117.1764</v>
      </c>
      <c r="T321" s="118">
        <f>SINTETICA102[[#This Row],[QTD]]*SINTETICA102[[#This Row],[MAT]]</f>
        <v>473.49800000000005</v>
      </c>
      <c r="U321" s="118">
        <f>SINTETICA102[[#This Row],[QTD]]*SINTETICA102[[#This Row],[EQUIP]]</f>
        <v>0</v>
      </c>
      <c r="V321" s="118">
        <f>(SINTETICA102[[#This Row],[QTD]]*SINTETICA102[[#This Row],[MO]])*SINTETICA102[[#This Row],[BDI MO]]</f>
        <v>29.2941</v>
      </c>
      <c r="W321" s="118">
        <f>(SINTETICA102[[#This Row],[QTD]]*SINTETICA102[[#This Row],[MAT]])*SINTETICA102[[#This Row],[BDI MAT]]</f>
        <v>118.37450000000001</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2</v>
      </c>
      <c r="G322" s="3">
        <v>58.588200000000001</v>
      </c>
      <c r="H322" s="3">
        <v>231.32089999999999</v>
      </c>
      <c r="I322" s="3">
        <v>0</v>
      </c>
      <c r="J322" s="87">
        <f t="shared" si="21"/>
        <v>0.25</v>
      </c>
      <c r="K322" s="97">
        <f t="shared" si="22"/>
        <v>0.25</v>
      </c>
      <c r="L322" s="88">
        <f t="shared" si="23"/>
        <v>0.18</v>
      </c>
      <c r="M322" s="3">
        <f>SINTETICA102[[#This Row],[MO]]*(1+SINTETICA102[[#This Row],[BDI MO]])</f>
        <v>73.235250000000008</v>
      </c>
      <c r="N322" s="3">
        <f>SINTETICA102[[#This Row],[MAT]]*(1+SINTETICA102[[#This Row],[BDI MAT]])</f>
        <v>289.15112499999998</v>
      </c>
      <c r="O322" s="3">
        <f>SINTETICA102[[#This Row],[EQUIP]]*(1+SINTETICA102[[#This Row],[BDI EQUIP]])</f>
        <v>0</v>
      </c>
      <c r="P322" s="3">
        <f>ROUND(SUM(SINTETICA102[[#This Row],[MO C/ BDI]:[EQUIP C/ BDI]])*SINTETICA102[[#This Row],[QTD]],2)</f>
        <v>724.77</v>
      </c>
      <c r="S322" s="118">
        <f>SINTETICA102[[#This Row],[QTD]]*SINTETICA102[[#This Row],[MO]]</f>
        <v>117.1764</v>
      </c>
      <c r="T322" s="118">
        <f>SINTETICA102[[#This Row],[QTD]]*SINTETICA102[[#This Row],[MAT]]</f>
        <v>462.64179999999999</v>
      </c>
      <c r="U322" s="118">
        <f>SINTETICA102[[#This Row],[QTD]]*SINTETICA102[[#This Row],[EQUIP]]</f>
        <v>0</v>
      </c>
      <c r="V322" s="118">
        <f>(SINTETICA102[[#This Row],[QTD]]*SINTETICA102[[#This Row],[MO]])*SINTETICA102[[#This Row],[BDI MO]]</f>
        <v>29.2941</v>
      </c>
      <c r="W322" s="118">
        <f>(SINTETICA102[[#This Row],[QTD]]*SINTETICA102[[#This Row],[MAT]])*SINTETICA102[[#This Row],[BDI MAT]]</f>
        <v>115.66045</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2</v>
      </c>
      <c r="G323" s="3">
        <v>58.588200000000001</v>
      </c>
      <c r="H323" s="3">
        <v>288.69189999999998</v>
      </c>
      <c r="I323" s="3">
        <v>0</v>
      </c>
      <c r="J323" s="87">
        <f t="shared" si="21"/>
        <v>0.25</v>
      </c>
      <c r="K323" s="97">
        <f t="shared" si="22"/>
        <v>0.25</v>
      </c>
      <c r="L323" s="88">
        <f t="shared" si="23"/>
        <v>0.18</v>
      </c>
      <c r="M323" s="3">
        <f>SINTETICA102[[#This Row],[MO]]*(1+SINTETICA102[[#This Row],[BDI MO]])</f>
        <v>73.235250000000008</v>
      </c>
      <c r="N323" s="3">
        <f>SINTETICA102[[#This Row],[MAT]]*(1+SINTETICA102[[#This Row],[BDI MAT]])</f>
        <v>360.86487499999998</v>
      </c>
      <c r="O323" s="3">
        <f>SINTETICA102[[#This Row],[EQUIP]]*(1+SINTETICA102[[#This Row],[BDI EQUIP]])</f>
        <v>0</v>
      </c>
      <c r="P323" s="3">
        <f>ROUND(SUM(SINTETICA102[[#This Row],[MO C/ BDI]:[EQUIP C/ BDI]])*SINTETICA102[[#This Row],[QTD]],2)</f>
        <v>868.2</v>
      </c>
      <c r="S323" s="118">
        <f>SINTETICA102[[#This Row],[QTD]]*SINTETICA102[[#This Row],[MO]]</f>
        <v>117.1764</v>
      </c>
      <c r="T323" s="118">
        <f>SINTETICA102[[#This Row],[QTD]]*SINTETICA102[[#This Row],[MAT]]</f>
        <v>577.38379999999995</v>
      </c>
      <c r="U323" s="118">
        <f>SINTETICA102[[#This Row],[QTD]]*SINTETICA102[[#This Row],[EQUIP]]</f>
        <v>0</v>
      </c>
      <c r="V323" s="118">
        <f>(SINTETICA102[[#This Row],[QTD]]*SINTETICA102[[#This Row],[MO]])*SINTETICA102[[#This Row],[BDI MO]]</f>
        <v>29.2941</v>
      </c>
      <c r="W323" s="118">
        <f>(SINTETICA102[[#This Row],[QTD]]*SINTETICA102[[#This Row],[MAT]])*SINTETICA102[[#This Row],[BDI MAT]]</f>
        <v>144.34594999999999</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2</v>
      </c>
      <c r="G324" s="3">
        <v>58.588200000000001</v>
      </c>
      <c r="H324" s="3">
        <v>345.99079999999998</v>
      </c>
      <c r="I324" s="3">
        <v>0</v>
      </c>
      <c r="J324" s="87">
        <f t="shared" si="21"/>
        <v>0.25</v>
      </c>
      <c r="K324" s="97">
        <f t="shared" si="22"/>
        <v>0.25</v>
      </c>
      <c r="L324" s="88">
        <f t="shared" si="23"/>
        <v>0.18</v>
      </c>
      <c r="M324" s="3">
        <f>SINTETICA102[[#This Row],[MO]]*(1+SINTETICA102[[#This Row],[BDI MO]])</f>
        <v>73.235250000000008</v>
      </c>
      <c r="N324" s="3">
        <f>SINTETICA102[[#This Row],[MAT]]*(1+SINTETICA102[[#This Row],[BDI MAT]])</f>
        <v>432.48849999999999</v>
      </c>
      <c r="O324" s="3">
        <f>SINTETICA102[[#This Row],[EQUIP]]*(1+SINTETICA102[[#This Row],[BDI EQUIP]])</f>
        <v>0</v>
      </c>
      <c r="P324" s="3">
        <f>ROUND(SUM(SINTETICA102[[#This Row],[MO C/ BDI]:[EQUIP C/ BDI]])*SINTETICA102[[#This Row],[QTD]],2)</f>
        <v>1011.45</v>
      </c>
      <c r="S324" s="118">
        <f>SINTETICA102[[#This Row],[QTD]]*SINTETICA102[[#This Row],[MO]]</f>
        <v>117.1764</v>
      </c>
      <c r="T324" s="118">
        <f>SINTETICA102[[#This Row],[QTD]]*SINTETICA102[[#This Row],[MAT]]</f>
        <v>691.98159999999996</v>
      </c>
      <c r="U324" s="118">
        <f>SINTETICA102[[#This Row],[QTD]]*SINTETICA102[[#This Row],[EQUIP]]</f>
        <v>0</v>
      </c>
      <c r="V324" s="118">
        <f>(SINTETICA102[[#This Row],[QTD]]*SINTETICA102[[#This Row],[MO]])*SINTETICA102[[#This Row],[BDI MO]]</f>
        <v>29.2941</v>
      </c>
      <c r="W324" s="118">
        <f>(SINTETICA102[[#This Row],[QTD]]*SINTETICA102[[#This Row],[MAT]])*SINTETICA102[[#This Row],[BDI MAT]]</f>
        <v>172.99539999999999</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2</v>
      </c>
      <c r="G325" s="3">
        <v>58.588200000000001</v>
      </c>
      <c r="H325" s="3">
        <v>285.87999999999994</v>
      </c>
      <c r="I325" s="3">
        <v>0</v>
      </c>
      <c r="J325" s="87">
        <f t="shared" si="21"/>
        <v>0.25</v>
      </c>
      <c r="K325" s="97">
        <f t="shared" si="22"/>
        <v>0.25</v>
      </c>
      <c r="L325" s="88">
        <f t="shared" si="23"/>
        <v>0.18</v>
      </c>
      <c r="M325" s="3">
        <f>SINTETICA102[[#This Row],[MO]]*(1+SINTETICA102[[#This Row],[BDI MO]])</f>
        <v>73.235250000000008</v>
      </c>
      <c r="N325" s="3">
        <f>SINTETICA102[[#This Row],[MAT]]*(1+SINTETICA102[[#This Row],[BDI MAT]])</f>
        <v>357.34999999999991</v>
      </c>
      <c r="O325" s="3">
        <f>SINTETICA102[[#This Row],[EQUIP]]*(1+SINTETICA102[[#This Row],[BDI EQUIP]])</f>
        <v>0</v>
      </c>
      <c r="P325" s="3">
        <f>ROUND(SUM(SINTETICA102[[#This Row],[MO C/ BDI]:[EQUIP C/ BDI]])*SINTETICA102[[#This Row],[QTD]],2)</f>
        <v>861.17</v>
      </c>
      <c r="S325" s="118">
        <f>SINTETICA102[[#This Row],[QTD]]*SINTETICA102[[#This Row],[MO]]</f>
        <v>117.1764</v>
      </c>
      <c r="T325" s="118">
        <f>SINTETICA102[[#This Row],[QTD]]*SINTETICA102[[#This Row],[MAT]]</f>
        <v>571.75999999999988</v>
      </c>
      <c r="U325" s="118">
        <f>SINTETICA102[[#This Row],[QTD]]*SINTETICA102[[#This Row],[EQUIP]]</f>
        <v>0</v>
      </c>
      <c r="V325" s="118">
        <f>(SINTETICA102[[#This Row],[QTD]]*SINTETICA102[[#This Row],[MO]])*SINTETICA102[[#This Row],[BDI MO]]</f>
        <v>29.2941</v>
      </c>
      <c r="W325" s="118">
        <f>(SINTETICA102[[#This Row],[QTD]]*SINTETICA102[[#This Row],[MAT]])*SINTETICA102[[#This Row],[BDI MAT]]</f>
        <v>142.93999999999997</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2</v>
      </c>
      <c r="G326" s="3">
        <v>58.588200000000001</v>
      </c>
      <c r="H326" s="3">
        <v>353.92179999999996</v>
      </c>
      <c r="I326" s="3">
        <v>0</v>
      </c>
      <c r="J326" s="87">
        <f t="shared" si="21"/>
        <v>0.25</v>
      </c>
      <c r="K326" s="97">
        <f t="shared" si="22"/>
        <v>0.25</v>
      </c>
      <c r="L326" s="88">
        <f t="shared" si="23"/>
        <v>0.18</v>
      </c>
      <c r="M326" s="3">
        <f>SINTETICA102[[#This Row],[MO]]*(1+SINTETICA102[[#This Row],[BDI MO]])</f>
        <v>73.235250000000008</v>
      </c>
      <c r="N326" s="3">
        <f>SINTETICA102[[#This Row],[MAT]]*(1+SINTETICA102[[#This Row],[BDI MAT]])</f>
        <v>442.40224999999998</v>
      </c>
      <c r="O326" s="3">
        <f>SINTETICA102[[#This Row],[EQUIP]]*(1+SINTETICA102[[#This Row],[BDI EQUIP]])</f>
        <v>0</v>
      </c>
      <c r="P326" s="3">
        <f>ROUND(SUM(SINTETICA102[[#This Row],[MO C/ BDI]:[EQUIP C/ BDI]])*SINTETICA102[[#This Row],[QTD]],2)</f>
        <v>1031.28</v>
      </c>
      <c r="S326" s="118">
        <f>SINTETICA102[[#This Row],[QTD]]*SINTETICA102[[#This Row],[MO]]</f>
        <v>117.1764</v>
      </c>
      <c r="T326" s="118">
        <f>SINTETICA102[[#This Row],[QTD]]*SINTETICA102[[#This Row],[MAT]]</f>
        <v>707.84359999999992</v>
      </c>
      <c r="U326" s="118">
        <f>SINTETICA102[[#This Row],[QTD]]*SINTETICA102[[#This Row],[EQUIP]]</f>
        <v>0</v>
      </c>
      <c r="V326" s="118">
        <f>(SINTETICA102[[#This Row],[QTD]]*SINTETICA102[[#This Row],[MO]])*SINTETICA102[[#This Row],[BDI MO]]</f>
        <v>29.2941</v>
      </c>
      <c r="W326" s="118">
        <f>(SINTETICA102[[#This Row],[QTD]]*SINTETICA102[[#This Row],[MAT]])*SINTETICA102[[#This Row],[BDI MAT]]</f>
        <v>176.96089999999998</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2</v>
      </c>
      <c r="G327" s="3">
        <v>58.588200000000001</v>
      </c>
      <c r="H327" s="3">
        <v>425.8673</v>
      </c>
      <c r="I327" s="3">
        <v>0</v>
      </c>
      <c r="J327" s="87">
        <f t="shared" si="21"/>
        <v>0.25</v>
      </c>
      <c r="K327" s="97">
        <f t="shared" si="22"/>
        <v>0.25</v>
      </c>
      <c r="L327" s="88">
        <f t="shared" si="23"/>
        <v>0.18</v>
      </c>
      <c r="M327" s="3">
        <f>SINTETICA102[[#This Row],[MO]]*(1+SINTETICA102[[#This Row],[BDI MO]])</f>
        <v>73.235250000000008</v>
      </c>
      <c r="N327" s="3">
        <f>SINTETICA102[[#This Row],[MAT]]*(1+SINTETICA102[[#This Row],[BDI MAT]])</f>
        <v>532.33412499999997</v>
      </c>
      <c r="O327" s="3">
        <f>SINTETICA102[[#This Row],[EQUIP]]*(1+SINTETICA102[[#This Row],[BDI EQUIP]])</f>
        <v>0</v>
      </c>
      <c r="P327" s="3">
        <f>ROUND(SUM(SINTETICA102[[#This Row],[MO C/ BDI]:[EQUIP C/ BDI]])*SINTETICA102[[#This Row],[QTD]],2)</f>
        <v>1211.1400000000001</v>
      </c>
      <c r="S327" s="118">
        <f>SINTETICA102[[#This Row],[QTD]]*SINTETICA102[[#This Row],[MO]]</f>
        <v>117.1764</v>
      </c>
      <c r="T327" s="118">
        <f>SINTETICA102[[#This Row],[QTD]]*SINTETICA102[[#This Row],[MAT]]</f>
        <v>851.7346</v>
      </c>
      <c r="U327" s="118">
        <f>SINTETICA102[[#This Row],[QTD]]*SINTETICA102[[#This Row],[EQUIP]]</f>
        <v>0</v>
      </c>
      <c r="V327" s="118">
        <f>(SINTETICA102[[#This Row],[QTD]]*SINTETICA102[[#This Row],[MO]])*SINTETICA102[[#This Row],[BDI MO]]</f>
        <v>29.2941</v>
      </c>
      <c r="W327" s="118">
        <f>(SINTETICA102[[#This Row],[QTD]]*SINTETICA102[[#This Row],[MAT]])*SINTETICA102[[#This Row],[BDI MAT]]</f>
        <v>212.93365</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2</v>
      </c>
      <c r="G328" s="3">
        <v>58.588200000000001</v>
      </c>
      <c r="H328" s="3">
        <v>505.68200000000002</v>
      </c>
      <c r="I328" s="3">
        <v>0</v>
      </c>
      <c r="J328" s="87">
        <f t="shared" si="21"/>
        <v>0.25</v>
      </c>
      <c r="K328" s="97">
        <f t="shared" si="22"/>
        <v>0.25</v>
      </c>
      <c r="L328" s="88">
        <f t="shared" si="23"/>
        <v>0.18</v>
      </c>
      <c r="M328" s="3">
        <f>SINTETICA102[[#This Row],[MO]]*(1+SINTETICA102[[#This Row],[BDI MO]])</f>
        <v>73.235250000000008</v>
      </c>
      <c r="N328" s="3">
        <f>SINTETICA102[[#This Row],[MAT]]*(1+SINTETICA102[[#This Row],[BDI MAT]])</f>
        <v>632.10249999999996</v>
      </c>
      <c r="O328" s="3">
        <f>SINTETICA102[[#This Row],[EQUIP]]*(1+SINTETICA102[[#This Row],[BDI EQUIP]])</f>
        <v>0</v>
      </c>
      <c r="P328" s="3">
        <f>ROUND(SUM(SINTETICA102[[#This Row],[MO C/ BDI]:[EQUIP C/ BDI]])*SINTETICA102[[#This Row],[QTD]],2)</f>
        <v>1410.68</v>
      </c>
      <c r="S328" s="118">
        <f>SINTETICA102[[#This Row],[QTD]]*SINTETICA102[[#This Row],[MO]]</f>
        <v>117.1764</v>
      </c>
      <c r="T328" s="118">
        <f>SINTETICA102[[#This Row],[QTD]]*SINTETICA102[[#This Row],[MAT]]</f>
        <v>1011.364</v>
      </c>
      <c r="U328" s="118">
        <f>SINTETICA102[[#This Row],[QTD]]*SINTETICA102[[#This Row],[EQUIP]]</f>
        <v>0</v>
      </c>
      <c r="V328" s="118">
        <f>(SINTETICA102[[#This Row],[QTD]]*SINTETICA102[[#This Row],[MO]])*SINTETICA102[[#This Row],[BDI MO]]</f>
        <v>29.2941</v>
      </c>
      <c r="W328" s="118">
        <f>(SINTETICA102[[#This Row],[QTD]]*SINTETICA102[[#This Row],[MAT]])*SINTETICA102[[#This Row],[BDI MAT]]</f>
        <v>252.84100000000001</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2</v>
      </c>
      <c r="G329" s="3">
        <v>58.588200000000001</v>
      </c>
      <c r="H329" s="3">
        <v>98.996800000000007</v>
      </c>
      <c r="I329" s="3">
        <v>0</v>
      </c>
      <c r="J329" s="87">
        <f t="shared" si="21"/>
        <v>0.25</v>
      </c>
      <c r="K329" s="97">
        <f t="shared" si="22"/>
        <v>0.25</v>
      </c>
      <c r="L329" s="88">
        <f t="shared" si="23"/>
        <v>0.18</v>
      </c>
      <c r="M329" s="3">
        <f>SINTETICA102[[#This Row],[MO]]*(1+SINTETICA102[[#This Row],[BDI MO]])</f>
        <v>73.235250000000008</v>
      </c>
      <c r="N329" s="3">
        <f>SINTETICA102[[#This Row],[MAT]]*(1+SINTETICA102[[#This Row],[BDI MAT]])</f>
        <v>123.74600000000001</v>
      </c>
      <c r="O329" s="3">
        <f>SINTETICA102[[#This Row],[EQUIP]]*(1+SINTETICA102[[#This Row],[BDI EQUIP]])</f>
        <v>0</v>
      </c>
      <c r="P329" s="3">
        <f>ROUND(SUM(SINTETICA102[[#This Row],[MO C/ BDI]:[EQUIP C/ BDI]])*SINTETICA102[[#This Row],[QTD]],2)</f>
        <v>393.96</v>
      </c>
      <c r="S329" s="118">
        <f>SINTETICA102[[#This Row],[QTD]]*SINTETICA102[[#This Row],[MO]]</f>
        <v>117.1764</v>
      </c>
      <c r="T329" s="118">
        <f>SINTETICA102[[#This Row],[QTD]]*SINTETICA102[[#This Row],[MAT]]</f>
        <v>197.99360000000001</v>
      </c>
      <c r="U329" s="118">
        <f>SINTETICA102[[#This Row],[QTD]]*SINTETICA102[[#This Row],[EQUIP]]</f>
        <v>0</v>
      </c>
      <c r="V329" s="118">
        <f>(SINTETICA102[[#This Row],[QTD]]*SINTETICA102[[#This Row],[MO]])*SINTETICA102[[#This Row],[BDI MO]]</f>
        <v>29.2941</v>
      </c>
      <c r="W329" s="118">
        <f>(SINTETICA102[[#This Row],[QTD]]*SINTETICA102[[#This Row],[MAT]])*SINTETICA102[[#This Row],[BDI MAT]]</f>
        <v>49.498400000000004</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2</v>
      </c>
      <c r="G330" s="3">
        <v>58.588200000000001</v>
      </c>
      <c r="H330" s="3">
        <v>118.80369999999999</v>
      </c>
      <c r="I330" s="3">
        <v>0</v>
      </c>
      <c r="J330" s="87">
        <f t="shared" si="21"/>
        <v>0.25</v>
      </c>
      <c r="K330" s="97">
        <f t="shared" si="22"/>
        <v>0.25</v>
      </c>
      <c r="L330" s="88">
        <f t="shared" si="23"/>
        <v>0.18</v>
      </c>
      <c r="M330" s="3">
        <f>SINTETICA102[[#This Row],[MO]]*(1+SINTETICA102[[#This Row],[BDI MO]])</f>
        <v>73.235250000000008</v>
      </c>
      <c r="N330" s="3">
        <f>SINTETICA102[[#This Row],[MAT]]*(1+SINTETICA102[[#This Row],[BDI MAT]])</f>
        <v>148.50462499999998</v>
      </c>
      <c r="O330" s="3">
        <f>SINTETICA102[[#This Row],[EQUIP]]*(1+SINTETICA102[[#This Row],[BDI EQUIP]])</f>
        <v>0</v>
      </c>
      <c r="P330" s="3">
        <f>ROUND(SUM(SINTETICA102[[#This Row],[MO C/ BDI]:[EQUIP C/ BDI]])*SINTETICA102[[#This Row],[QTD]],2)</f>
        <v>443.48</v>
      </c>
      <c r="S330" s="118">
        <f>SINTETICA102[[#This Row],[QTD]]*SINTETICA102[[#This Row],[MO]]</f>
        <v>117.1764</v>
      </c>
      <c r="T330" s="118">
        <f>SINTETICA102[[#This Row],[QTD]]*SINTETICA102[[#This Row],[MAT]]</f>
        <v>237.60739999999998</v>
      </c>
      <c r="U330" s="118">
        <f>SINTETICA102[[#This Row],[QTD]]*SINTETICA102[[#This Row],[EQUIP]]</f>
        <v>0</v>
      </c>
      <c r="V330" s="118">
        <f>(SINTETICA102[[#This Row],[QTD]]*SINTETICA102[[#This Row],[MO]])*SINTETICA102[[#This Row],[BDI MO]]</f>
        <v>29.2941</v>
      </c>
      <c r="W330" s="118">
        <f>(SINTETICA102[[#This Row],[QTD]]*SINTETICA102[[#This Row],[MAT]])*SINTETICA102[[#This Row],[BDI MAT]]</f>
        <v>59.401849999999996</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2</v>
      </c>
      <c r="G331" s="3">
        <v>58.588200000000001</v>
      </c>
      <c r="H331" s="3">
        <v>136.1798</v>
      </c>
      <c r="I331" s="3">
        <v>0</v>
      </c>
      <c r="J331" s="87">
        <f t="shared" si="21"/>
        <v>0.25</v>
      </c>
      <c r="K331" s="97">
        <f t="shared" si="22"/>
        <v>0.25</v>
      </c>
      <c r="L331" s="88">
        <f t="shared" si="23"/>
        <v>0.18</v>
      </c>
      <c r="M331" s="3">
        <f>SINTETICA102[[#This Row],[MO]]*(1+SINTETICA102[[#This Row],[BDI MO]])</f>
        <v>73.235250000000008</v>
      </c>
      <c r="N331" s="3">
        <f>SINTETICA102[[#This Row],[MAT]]*(1+SINTETICA102[[#This Row],[BDI MAT]])</f>
        <v>170.22475</v>
      </c>
      <c r="O331" s="3">
        <f>SINTETICA102[[#This Row],[EQUIP]]*(1+SINTETICA102[[#This Row],[BDI EQUIP]])</f>
        <v>0</v>
      </c>
      <c r="P331" s="3">
        <f>ROUND(SUM(SINTETICA102[[#This Row],[MO C/ BDI]:[EQUIP C/ BDI]])*SINTETICA102[[#This Row],[QTD]],2)</f>
        <v>486.92</v>
      </c>
      <c r="S331" s="118">
        <f>SINTETICA102[[#This Row],[QTD]]*SINTETICA102[[#This Row],[MO]]</f>
        <v>117.1764</v>
      </c>
      <c r="T331" s="118">
        <f>SINTETICA102[[#This Row],[QTD]]*SINTETICA102[[#This Row],[MAT]]</f>
        <v>272.3596</v>
      </c>
      <c r="U331" s="118">
        <f>SINTETICA102[[#This Row],[QTD]]*SINTETICA102[[#This Row],[EQUIP]]</f>
        <v>0</v>
      </c>
      <c r="V331" s="118">
        <f>(SINTETICA102[[#This Row],[QTD]]*SINTETICA102[[#This Row],[MO]])*SINTETICA102[[#This Row],[BDI MO]]</f>
        <v>29.2941</v>
      </c>
      <c r="W331" s="118">
        <f>(SINTETICA102[[#This Row],[QTD]]*SINTETICA102[[#This Row],[MAT]])*SINTETICA102[[#This Row],[BDI MAT]]</f>
        <v>68.0899</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2</v>
      </c>
      <c r="G332" s="3">
        <v>58.588200000000001</v>
      </c>
      <c r="H332" s="3">
        <v>171.447</v>
      </c>
      <c r="I332" s="3">
        <v>0</v>
      </c>
      <c r="J332" s="87">
        <f t="shared" si="21"/>
        <v>0.25</v>
      </c>
      <c r="K332" s="97">
        <f t="shared" si="22"/>
        <v>0.25</v>
      </c>
      <c r="L332" s="88">
        <f t="shared" si="23"/>
        <v>0.18</v>
      </c>
      <c r="M332" s="3">
        <f>SINTETICA102[[#This Row],[MO]]*(1+SINTETICA102[[#This Row],[BDI MO]])</f>
        <v>73.235250000000008</v>
      </c>
      <c r="N332" s="3">
        <f>SINTETICA102[[#This Row],[MAT]]*(1+SINTETICA102[[#This Row],[BDI MAT]])</f>
        <v>214.30875</v>
      </c>
      <c r="O332" s="3">
        <f>SINTETICA102[[#This Row],[EQUIP]]*(1+SINTETICA102[[#This Row],[BDI EQUIP]])</f>
        <v>0</v>
      </c>
      <c r="P332" s="3">
        <f>ROUND(SUM(SINTETICA102[[#This Row],[MO C/ BDI]:[EQUIP C/ BDI]])*SINTETICA102[[#This Row],[QTD]],2)</f>
        <v>575.09</v>
      </c>
      <c r="S332" s="118">
        <f>SINTETICA102[[#This Row],[QTD]]*SINTETICA102[[#This Row],[MO]]</f>
        <v>117.1764</v>
      </c>
      <c r="T332" s="118">
        <f>SINTETICA102[[#This Row],[QTD]]*SINTETICA102[[#This Row],[MAT]]</f>
        <v>342.89400000000001</v>
      </c>
      <c r="U332" s="118">
        <f>SINTETICA102[[#This Row],[QTD]]*SINTETICA102[[#This Row],[EQUIP]]</f>
        <v>0</v>
      </c>
      <c r="V332" s="118">
        <f>(SINTETICA102[[#This Row],[QTD]]*SINTETICA102[[#This Row],[MO]])*SINTETICA102[[#This Row],[BDI MO]]</f>
        <v>29.2941</v>
      </c>
      <c r="W332" s="118">
        <f>(SINTETICA102[[#This Row],[QTD]]*SINTETICA102[[#This Row],[MAT]])*SINTETICA102[[#This Row],[BDI MAT]]</f>
        <v>85.723500000000001</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2</v>
      </c>
      <c r="G333" s="3">
        <v>58.588200000000001</v>
      </c>
      <c r="H333" s="3">
        <v>162.58900000000003</v>
      </c>
      <c r="I333" s="3">
        <v>0</v>
      </c>
      <c r="J333" s="87">
        <f t="shared" si="21"/>
        <v>0.25</v>
      </c>
      <c r="K333" s="97">
        <f t="shared" si="22"/>
        <v>0.25</v>
      </c>
      <c r="L333" s="88">
        <f t="shared" si="23"/>
        <v>0.18</v>
      </c>
      <c r="M333" s="3">
        <f>SINTETICA102[[#This Row],[MO]]*(1+SINTETICA102[[#This Row],[BDI MO]])</f>
        <v>73.235250000000008</v>
      </c>
      <c r="N333" s="3">
        <f>SINTETICA102[[#This Row],[MAT]]*(1+SINTETICA102[[#This Row],[BDI MAT]])</f>
        <v>203.23625000000004</v>
      </c>
      <c r="O333" s="3">
        <f>SINTETICA102[[#This Row],[EQUIP]]*(1+SINTETICA102[[#This Row],[BDI EQUIP]])</f>
        <v>0</v>
      </c>
      <c r="P333" s="3">
        <f>ROUND(SUM(SINTETICA102[[#This Row],[MO C/ BDI]:[EQUIP C/ BDI]])*SINTETICA102[[#This Row],[QTD]],2)</f>
        <v>552.94000000000005</v>
      </c>
      <c r="S333" s="118">
        <f>SINTETICA102[[#This Row],[QTD]]*SINTETICA102[[#This Row],[MO]]</f>
        <v>117.1764</v>
      </c>
      <c r="T333" s="118">
        <f>SINTETICA102[[#This Row],[QTD]]*SINTETICA102[[#This Row],[MAT]]</f>
        <v>325.17800000000005</v>
      </c>
      <c r="U333" s="118">
        <f>SINTETICA102[[#This Row],[QTD]]*SINTETICA102[[#This Row],[EQUIP]]</f>
        <v>0</v>
      </c>
      <c r="V333" s="118">
        <f>(SINTETICA102[[#This Row],[QTD]]*SINTETICA102[[#This Row],[MO]])*SINTETICA102[[#This Row],[BDI MO]]</f>
        <v>29.2941</v>
      </c>
      <c r="W333" s="118">
        <f>(SINTETICA102[[#This Row],[QTD]]*SINTETICA102[[#This Row],[MAT]])*SINTETICA102[[#This Row],[BDI MAT]]</f>
        <v>81.294500000000014</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2</v>
      </c>
      <c r="G334" s="3">
        <v>58.588200000000001</v>
      </c>
      <c r="H334" s="3">
        <v>206.57</v>
      </c>
      <c r="I334" s="3">
        <v>0</v>
      </c>
      <c r="J334" s="87">
        <f t="shared" si="21"/>
        <v>0.25</v>
      </c>
      <c r="K334" s="97">
        <f t="shared" si="22"/>
        <v>0.25</v>
      </c>
      <c r="L334" s="88">
        <f t="shared" si="23"/>
        <v>0.18</v>
      </c>
      <c r="M334" s="3">
        <f>SINTETICA102[[#This Row],[MO]]*(1+SINTETICA102[[#This Row],[BDI MO]])</f>
        <v>73.235250000000008</v>
      </c>
      <c r="N334" s="3">
        <f>SINTETICA102[[#This Row],[MAT]]*(1+SINTETICA102[[#This Row],[BDI MAT]])</f>
        <v>258.21249999999998</v>
      </c>
      <c r="O334" s="3">
        <f>SINTETICA102[[#This Row],[EQUIP]]*(1+SINTETICA102[[#This Row],[BDI EQUIP]])</f>
        <v>0</v>
      </c>
      <c r="P334" s="3">
        <f>ROUND(SUM(SINTETICA102[[#This Row],[MO C/ BDI]:[EQUIP C/ BDI]])*SINTETICA102[[#This Row],[QTD]],2)</f>
        <v>662.9</v>
      </c>
      <c r="S334" s="118">
        <f>SINTETICA102[[#This Row],[QTD]]*SINTETICA102[[#This Row],[MO]]</f>
        <v>117.1764</v>
      </c>
      <c r="T334" s="118">
        <f>SINTETICA102[[#This Row],[QTD]]*SINTETICA102[[#This Row],[MAT]]</f>
        <v>413.14</v>
      </c>
      <c r="U334" s="118">
        <f>SINTETICA102[[#This Row],[QTD]]*SINTETICA102[[#This Row],[EQUIP]]</f>
        <v>0</v>
      </c>
      <c r="V334" s="118">
        <f>(SINTETICA102[[#This Row],[QTD]]*SINTETICA102[[#This Row],[MO]])*SINTETICA102[[#This Row],[BDI MO]]</f>
        <v>29.2941</v>
      </c>
      <c r="W334" s="118">
        <f>(SINTETICA102[[#This Row],[QTD]]*SINTETICA102[[#This Row],[MAT]])*SINTETICA102[[#This Row],[BDI MAT]]</f>
        <v>103.285</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2</v>
      </c>
      <c r="G335" s="3">
        <v>58.588200000000001</v>
      </c>
      <c r="H335" s="3">
        <v>241.67240000000001</v>
      </c>
      <c r="I335" s="3">
        <v>0</v>
      </c>
      <c r="J335" s="87">
        <f t="shared" si="21"/>
        <v>0.25</v>
      </c>
      <c r="K335" s="97">
        <f t="shared" si="22"/>
        <v>0.25</v>
      </c>
      <c r="L335" s="88">
        <f t="shared" si="23"/>
        <v>0.18</v>
      </c>
      <c r="M335" s="3">
        <f>SINTETICA102[[#This Row],[MO]]*(1+SINTETICA102[[#This Row],[BDI MO]])</f>
        <v>73.235250000000008</v>
      </c>
      <c r="N335" s="3">
        <f>SINTETICA102[[#This Row],[MAT]]*(1+SINTETICA102[[#This Row],[BDI MAT]])</f>
        <v>302.09050000000002</v>
      </c>
      <c r="O335" s="3">
        <f>SINTETICA102[[#This Row],[EQUIP]]*(1+SINTETICA102[[#This Row],[BDI EQUIP]])</f>
        <v>0</v>
      </c>
      <c r="P335" s="3">
        <f>ROUND(SUM(SINTETICA102[[#This Row],[MO C/ BDI]:[EQUIP C/ BDI]])*SINTETICA102[[#This Row],[QTD]],2)</f>
        <v>750.65</v>
      </c>
      <c r="S335" s="118">
        <f>SINTETICA102[[#This Row],[QTD]]*SINTETICA102[[#This Row],[MO]]</f>
        <v>117.1764</v>
      </c>
      <c r="T335" s="118">
        <f>SINTETICA102[[#This Row],[QTD]]*SINTETICA102[[#This Row],[MAT]]</f>
        <v>483.34480000000002</v>
      </c>
      <c r="U335" s="118">
        <f>SINTETICA102[[#This Row],[QTD]]*SINTETICA102[[#This Row],[EQUIP]]</f>
        <v>0</v>
      </c>
      <c r="V335" s="118">
        <f>(SINTETICA102[[#This Row],[QTD]]*SINTETICA102[[#This Row],[MO]])*SINTETICA102[[#This Row],[BDI MO]]</f>
        <v>29.2941</v>
      </c>
      <c r="W335" s="118">
        <f>(SINTETICA102[[#This Row],[QTD]]*SINTETICA102[[#This Row],[MAT]])*SINTETICA102[[#This Row],[BDI MAT]]</f>
        <v>120.83620000000001</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2</v>
      </c>
      <c r="G336" s="3">
        <v>58.588200000000001</v>
      </c>
      <c r="H336" s="3">
        <v>294.44959999999992</v>
      </c>
      <c r="I336" s="3">
        <v>0</v>
      </c>
      <c r="J336" s="87">
        <f t="shared" si="21"/>
        <v>0.25</v>
      </c>
      <c r="K336" s="97">
        <f t="shared" si="22"/>
        <v>0.25</v>
      </c>
      <c r="L336" s="88">
        <f t="shared" si="23"/>
        <v>0.18</v>
      </c>
      <c r="M336" s="3">
        <f>SINTETICA102[[#This Row],[MO]]*(1+SINTETICA102[[#This Row],[BDI MO]])</f>
        <v>73.235250000000008</v>
      </c>
      <c r="N336" s="3">
        <f>SINTETICA102[[#This Row],[MAT]]*(1+SINTETICA102[[#This Row],[BDI MAT]])</f>
        <v>368.0619999999999</v>
      </c>
      <c r="O336" s="3">
        <f>SINTETICA102[[#This Row],[EQUIP]]*(1+SINTETICA102[[#This Row],[BDI EQUIP]])</f>
        <v>0</v>
      </c>
      <c r="P336" s="3">
        <f>ROUND(SUM(SINTETICA102[[#This Row],[MO C/ BDI]:[EQUIP C/ BDI]])*SINTETICA102[[#This Row],[QTD]],2)</f>
        <v>882.59</v>
      </c>
      <c r="S336" s="118">
        <f>SINTETICA102[[#This Row],[QTD]]*SINTETICA102[[#This Row],[MO]]</f>
        <v>117.1764</v>
      </c>
      <c r="T336" s="118">
        <f>SINTETICA102[[#This Row],[QTD]]*SINTETICA102[[#This Row],[MAT]]</f>
        <v>588.89919999999984</v>
      </c>
      <c r="U336" s="118">
        <f>SINTETICA102[[#This Row],[QTD]]*SINTETICA102[[#This Row],[EQUIP]]</f>
        <v>0</v>
      </c>
      <c r="V336" s="118">
        <f>(SINTETICA102[[#This Row],[QTD]]*SINTETICA102[[#This Row],[MO]])*SINTETICA102[[#This Row],[BDI MO]]</f>
        <v>29.2941</v>
      </c>
      <c r="W336" s="118">
        <f>(SINTETICA102[[#This Row],[QTD]]*SINTETICA102[[#This Row],[MAT]])*SINTETICA102[[#This Row],[BDI MAT]]</f>
        <v>147.22479999999996</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8</v>
      </c>
      <c r="G337" s="3">
        <v>58.588200000000001</v>
      </c>
      <c r="H337" s="3">
        <v>347.24739999999991</v>
      </c>
      <c r="I337" s="3">
        <v>0</v>
      </c>
      <c r="J337" s="87">
        <f t="shared" si="21"/>
        <v>0.25</v>
      </c>
      <c r="K337" s="97">
        <f t="shared" si="22"/>
        <v>0.25</v>
      </c>
      <c r="L337" s="88">
        <f t="shared" si="23"/>
        <v>0.18</v>
      </c>
      <c r="M337" s="3">
        <f>SINTETICA102[[#This Row],[MO]]*(1+SINTETICA102[[#This Row],[BDI MO]])</f>
        <v>73.235250000000008</v>
      </c>
      <c r="N337" s="3">
        <f>SINTETICA102[[#This Row],[MAT]]*(1+SINTETICA102[[#This Row],[BDI MAT]])</f>
        <v>434.05924999999991</v>
      </c>
      <c r="O337" s="3">
        <f>SINTETICA102[[#This Row],[EQUIP]]*(1+SINTETICA102[[#This Row],[BDI EQUIP]])</f>
        <v>0</v>
      </c>
      <c r="P337" s="3">
        <f>ROUND(SUM(SINTETICA102[[#This Row],[MO C/ BDI]:[EQUIP C/ BDI]])*SINTETICA102[[#This Row],[QTD]],2)</f>
        <v>4058.36</v>
      </c>
      <c r="S337" s="118">
        <f>SINTETICA102[[#This Row],[QTD]]*SINTETICA102[[#This Row],[MO]]</f>
        <v>468.7056</v>
      </c>
      <c r="T337" s="118">
        <f>SINTETICA102[[#This Row],[QTD]]*SINTETICA102[[#This Row],[MAT]]</f>
        <v>2777.9791999999993</v>
      </c>
      <c r="U337" s="118">
        <f>SINTETICA102[[#This Row],[QTD]]*SINTETICA102[[#This Row],[EQUIP]]</f>
        <v>0</v>
      </c>
      <c r="V337" s="118">
        <f>(SINTETICA102[[#This Row],[QTD]]*SINTETICA102[[#This Row],[MO]])*SINTETICA102[[#This Row],[BDI MO]]</f>
        <v>117.1764</v>
      </c>
      <c r="W337" s="118">
        <f>(SINTETICA102[[#This Row],[QTD]]*SINTETICA102[[#This Row],[MAT]])*SINTETICA102[[#This Row],[BDI MAT]]</f>
        <v>694.49479999999983</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8</v>
      </c>
      <c r="G338" s="3">
        <v>58.588200000000001</v>
      </c>
      <c r="H338" s="3">
        <v>283.19169999999997</v>
      </c>
      <c r="I338" s="3">
        <v>0</v>
      </c>
      <c r="J338" s="87">
        <f t="shared" si="21"/>
        <v>0.25</v>
      </c>
      <c r="K338" s="97">
        <f t="shared" si="22"/>
        <v>0.25</v>
      </c>
      <c r="L338" s="88">
        <f t="shared" si="23"/>
        <v>0.18</v>
      </c>
      <c r="M338" s="3">
        <f>SINTETICA102[[#This Row],[MO]]*(1+SINTETICA102[[#This Row],[BDI MO]])</f>
        <v>73.235250000000008</v>
      </c>
      <c r="N338" s="3">
        <f>SINTETICA102[[#This Row],[MAT]]*(1+SINTETICA102[[#This Row],[BDI MAT]])</f>
        <v>353.98962499999993</v>
      </c>
      <c r="O338" s="3">
        <f>SINTETICA102[[#This Row],[EQUIP]]*(1+SINTETICA102[[#This Row],[BDI EQUIP]])</f>
        <v>0</v>
      </c>
      <c r="P338" s="3">
        <f>ROUND(SUM(SINTETICA102[[#This Row],[MO C/ BDI]:[EQUIP C/ BDI]])*SINTETICA102[[#This Row],[QTD]],2)</f>
        <v>3417.8</v>
      </c>
      <c r="S338" s="118">
        <f>SINTETICA102[[#This Row],[QTD]]*SINTETICA102[[#This Row],[MO]]</f>
        <v>468.7056</v>
      </c>
      <c r="T338" s="118">
        <f>SINTETICA102[[#This Row],[QTD]]*SINTETICA102[[#This Row],[MAT]]</f>
        <v>2265.5335999999998</v>
      </c>
      <c r="U338" s="118">
        <f>SINTETICA102[[#This Row],[QTD]]*SINTETICA102[[#This Row],[EQUIP]]</f>
        <v>0</v>
      </c>
      <c r="V338" s="118">
        <f>(SINTETICA102[[#This Row],[QTD]]*SINTETICA102[[#This Row],[MO]])*SINTETICA102[[#This Row],[BDI MO]]</f>
        <v>117.1764</v>
      </c>
      <c r="W338" s="118">
        <f>(SINTETICA102[[#This Row],[QTD]]*SINTETICA102[[#This Row],[MAT]])*SINTETICA102[[#This Row],[BDI MAT]]</f>
        <v>566.38339999999994</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8</v>
      </c>
      <c r="G339" s="3">
        <v>58.588200000000001</v>
      </c>
      <c r="H339" s="3">
        <v>353.70549999999997</v>
      </c>
      <c r="I339" s="3">
        <v>0</v>
      </c>
      <c r="J339" s="87">
        <f t="shared" si="21"/>
        <v>0.25</v>
      </c>
      <c r="K339" s="97">
        <f t="shared" si="22"/>
        <v>0.25</v>
      </c>
      <c r="L339" s="88">
        <f t="shared" si="23"/>
        <v>0.18</v>
      </c>
      <c r="M339" s="3">
        <f>SINTETICA102[[#This Row],[MO]]*(1+SINTETICA102[[#This Row],[BDI MO]])</f>
        <v>73.235250000000008</v>
      </c>
      <c r="N339" s="3">
        <f>SINTETICA102[[#This Row],[MAT]]*(1+SINTETICA102[[#This Row],[BDI MAT]])</f>
        <v>442.13187499999998</v>
      </c>
      <c r="O339" s="3">
        <f>SINTETICA102[[#This Row],[EQUIP]]*(1+SINTETICA102[[#This Row],[BDI EQUIP]])</f>
        <v>0</v>
      </c>
      <c r="P339" s="3">
        <f>ROUND(SUM(SINTETICA102[[#This Row],[MO C/ BDI]:[EQUIP C/ BDI]])*SINTETICA102[[#This Row],[QTD]],2)</f>
        <v>4122.9399999999996</v>
      </c>
      <c r="S339" s="118">
        <f>SINTETICA102[[#This Row],[QTD]]*SINTETICA102[[#This Row],[MO]]</f>
        <v>468.7056</v>
      </c>
      <c r="T339" s="118">
        <f>SINTETICA102[[#This Row],[QTD]]*SINTETICA102[[#This Row],[MAT]]</f>
        <v>2829.6439999999998</v>
      </c>
      <c r="U339" s="118">
        <f>SINTETICA102[[#This Row],[QTD]]*SINTETICA102[[#This Row],[EQUIP]]</f>
        <v>0</v>
      </c>
      <c r="V339" s="118">
        <f>(SINTETICA102[[#This Row],[QTD]]*SINTETICA102[[#This Row],[MO]])*SINTETICA102[[#This Row],[BDI MO]]</f>
        <v>117.1764</v>
      </c>
      <c r="W339" s="118">
        <f>(SINTETICA102[[#This Row],[QTD]]*SINTETICA102[[#This Row],[MAT]])*SINTETICA102[[#This Row],[BDI MAT]]</f>
        <v>707.41099999999994</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8</v>
      </c>
      <c r="G340" s="3">
        <v>58.588200000000001</v>
      </c>
      <c r="H340" s="3">
        <v>429.19419999999997</v>
      </c>
      <c r="I340" s="3">
        <v>0</v>
      </c>
      <c r="J340" s="87">
        <f t="shared" si="21"/>
        <v>0.25</v>
      </c>
      <c r="K340" s="97">
        <f t="shared" si="22"/>
        <v>0.25</v>
      </c>
      <c r="L340" s="88">
        <f t="shared" si="23"/>
        <v>0.18</v>
      </c>
      <c r="M340" s="3">
        <f>SINTETICA102[[#This Row],[MO]]*(1+SINTETICA102[[#This Row],[BDI MO]])</f>
        <v>73.235250000000008</v>
      </c>
      <c r="N340" s="3">
        <f>SINTETICA102[[#This Row],[MAT]]*(1+SINTETICA102[[#This Row],[BDI MAT]])</f>
        <v>536.49275</v>
      </c>
      <c r="O340" s="3">
        <f>SINTETICA102[[#This Row],[EQUIP]]*(1+SINTETICA102[[#This Row],[BDI EQUIP]])</f>
        <v>0</v>
      </c>
      <c r="P340" s="3">
        <f>ROUND(SUM(SINTETICA102[[#This Row],[MO C/ BDI]:[EQUIP C/ BDI]])*SINTETICA102[[#This Row],[QTD]],2)</f>
        <v>4877.82</v>
      </c>
      <c r="S340" s="118">
        <f>SINTETICA102[[#This Row],[QTD]]*SINTETICA102[[#This Row],[MO]]</f>
        <v>468.7056</v>
      </c>
      <c r="T340" s="118">
        <f>SINTETICA102[[#This Row],[QTD]]*SINTETICA102[[#This Row],[MAT]]</f>
        <v>3433.5535999999997</v>
      </c>
      <c r="U340" s="118">
        <f>SINTETICA102[[#This Row],[QTD]]*SINTETICA102[[#This Row],[EQUIP]]</f>
        <v>0</v>
      </c>
      <c r="V340" s="118">
        <f>(SINTETICA102[[#This Row],[QTD]]*SINTETICA102[[#This Row],[MO]])*SINTETICA102[[#This Row],[BDI MO]]</f>
        <v>117.1764</v>
      </c>
      <c r="W340" s="118">
        <f>(SINTETICA102[[#This Row],[QTD]]*SINTETICA102[[#This Row],[MAT]])*SINTETICA102[[#This Row],[BDI MAT]]</f>
        <v>858.38839999999993</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8</v>
      </c>
      <c r="G341" s="3">
        <v>58.588200000000001</v>
      </c>
      <c r="H341" s="3">
        <v>499.50200000000001</v>
      </c>
      <c r="I341" s="3">
        <v>0</v>
      </c>
      <c r="J341" s="87">
        <f t="shared" si="21"/>
        <v>0.25</v>
      </c>
      <c r="K341" s="97">
        <f t="shared" si="22"/>
        <v>0.25</v>
      </c>
      <c r="L341" s="88">
        <f t="shared" si="23"/>
        <v>0.18</v>
      </c>
      <c r="M341" s="3">
        <f>SINTETICA102[[#This Row],[MO]]*(1+SINTETICA102[[#This Row],[BDI MO]])</f>
        <v>73.235250000000008</v>
      </c>
      <c r="N341" s="3">
        <f>SINTETICA102[[#This Row],[MAT]]*(1+SINTETICA102[[#This Row],[BDI MAT]])</f>
        <v>624.37750000000005</v>
      </c>
      <c r="O341" s="3">
        <f>SINTETICA102[[#This Row],[EQUIP]]*(1+SINTETICA102[[#This Row],[BDI EQUIP]])</f>
        <v>0</v>
      </c>
      <c r="P341" s="3">
        <f>ROUND(SUM(SINTETICA102[[#This Row],[MO C/ BDI]:[EQUIP C/ BDI]])*SINTETICA102[[#This Row],[QTD]],2)</f>
        <v>5580.9</v>
      </c>
      <c r="S341" s="118">
        <f>SINTETICA102[[#This Row],[QTD]]*SINTETICA102[[#This Row],[MO]]</f>
        <v>468.7056</v>
      </c>
      <c r="T341" s="118">
        <f>SINTETICA102[[#This Row],[QTD]]*SINTETICA102[[#This Row],[MAT]]</f>
        <v>3996.0160000000001</v>
      </c>
      <c r="U341" s="118">
        <f>SINTETICA102[[#This Row],[QTD]]*SINTETICA102[[#This Row],[EQUIP]]</f>
        <v>0</v>
      </c>
      <c r="V341" s="118">
        <f>(SINTETICA102[[#This Row],[QTD]]*SINTETICA102[[#This Row],[MO]])*SINTETICA102[[#This Row],[BDI MO]]</f>
        <v>117.1764</v>
      </c>
      <c r="W341" s="118">
        <f>(SINTETICA102[[#This Row],[QTD]]*SINTETICA102[[#This Row],[MAT]])*SINTETICA102[[#This Row],[BDI MAT]]</f>
        <v>999.00400000000002</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0</v>
      </c>
      <c r="G342" s="3">
        <v>58.588200000000001</v>
      </c>
      <c r="H342" s="3">
        <v>253.29080000000002</v>
      </c>
      <c r="I342" s="3">
        <v>0</v>
      </c>
      <c r="J342" s="87">
        <f t="shared" si="21"/>
        <v>0.25</v>
      </c>
      <c r="K342" s="97">
        <f t="shared" si="22"/>
        <v>0.25</v>
      </c>
      <c r="L342" s="88">
        <f t="shared" si="23"/>
        <v>0.18</v>
      </c>
      <c r="M342" s="3">
        <f>SINTETICA102[[#This Row],[MO]]*(1+SINTETICA102[[#This Row],[BDI MO]])</f>
        <v>73.235250000000008</v>
      </c>
      <c r="N342" s="3">
        <f>SINTETICA102[[#This Row],[MAT]]*(1+SINTETICA102[[#This Row],[BDI MAT]])</f>
        <v>316.61350000000004</v>
      </c>
      <c r="O342" s="3">
        <f>SINTETICA102[[#This Row],[EQUIP]]*(1+SINTETICA102[[#This Row],[BDI EQUIP]])</f>
        <v>0</v>
      </c>
      <c r="P342" s="3">
        <f>ROUND(SUM(SINTETICA102[[#This Row],[MO C/ BDI]:[EQUIP C/ BDI]])*SINTETICA102[[#This Row],[QTD]],2)</f>
        <v>0</v>
      </c>
      <c r="S342" s="118">
        <f>SINTETICA102[[#This Row],[QTD]]*SINTETICA102[[#This Row],[MO]]</f>
        <v>0</v>
      </c>
      <c r="T342" s="118">
        <f>SINTETICA102[[#This Row],[QTD]]*SINTETICA102[[#This Row],[MAT]]</f>
        <v>0</v>
      </c>
      <c r="U342" s="118">
        <f>SINTETICA102[[#This Row],[QTD]]*SINTETICA102[[#This Row],[EQUIP]]</f>
        <v>0</v>
      </c>
      <c r="V342" s="118">
        <f>(SINTETICA102[[#This Row],[QTD]]*SINTETICA102[[#This Row],[MO]])*SINTETICA102[[#This Row],[BDI MO]]</f>
        <v>0</v>
      </c>
      <c r="W342" s="118">
        <f>(SINTETICA102[[#This Row],[QTD]]*SINTETICA102[[#This Row],[MAT]])*SINTETICA102[[#This Row],[BDI MAT]]</f>
        <v>0</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0</v>
      </c>
      <c r="G343" s="3">
        <v>58.588200000000001</v>
      </c>
      <c r="H343" s="3">
        <v>379.19799999999998</v>
      </c>
      <c r="I343" s="3">
        <v>0</v>
      </c>
      <c r="J343" s="87">
        <f t="shared" si="21"/>
        <v>0.25</v>
      </c>
      <c r="K343" s="97">
        <f t="shared" si="22"/>
        <v>0.25</v>
      </c>
      <c r="L343" s="88">
        <f t="shared" si="23"/>
        <v>0.18</v>
      </c>
      <c r="M343" s="3">
        <f>SINTETICA102[[#This Row],[MO]]*(1+SINTETICA102[[#This Row],[BDI MO]])</f>
        <v>73.235250000000008</v>
      </c>
      <c r="N343" s="3">
        <f>SINTETICA102[[#This Row],[MAT]]*(1+SINTETICA102[[#This Row],[BDI MAT]])</f>
        <v>473.99749999999995</v>
      </c>
      <c r="O343" s="3">
        <f>SINTETICA102[[#This Row],[EQUIP]]*(1+SINTETICA102[[#This Row],[BDI EQUIP]])</f>
        <v>0</v>
      </c>
      <c r="P343" s="3">
        <f>ROUND(SUM(SINTETICA102[[#This Row],[MO C/ BDI]:[EQUIP C/ BDI]])*SINTETICA102[[#This Row],[QTD]],2)</f>
        <v>0</v>
      </c>
      <c r="S343" s="118">
        <f>SINTETICA102[[#This Row],[QTD]]*SINTETICA102[[#This Row],[MO]]</f>
        <v>0</v>
      </c>
      <c r="T343" s="118">
        <f>SINTETICA102[[#This Row],[QTD]]*SINTETICA102[[#This Row],[MAT]]</f>
        <v>0</v>
      </c>
      <c r="U343" s="118">
        <f>SINTETICA102[[#This Row],[QTD]]*SINTETICA102[[#This Row],[EQUIP]]</f>
        <v>0</v>
      </c>
      <c r="V343" s="118">
        <f>(SINTETICA102[[#This Row],[QTD]]*SINTETICA102[[#This Row],[MO]])*SINTETICA102[[#This Row],[BDI MO]]</f>
        <v>0</v>
      </c>
      <c r="W343" s="118">
        <f>(SINTETICA102[[#This Row],[QTD]]*SINTETICA102[[#This Row],[MAT]])*SINTETICA102[[#This Row],[BDI MAT]]</f>
        <v>0</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0</v>
      </c>
      <c r="G344" s="3">
        <v>58.588200000000001</v>
      </c>
      <c r="H344" s="3">
        <v>530.39170000000001</v>
      </c>
      <c r="I344" s="3">
        <v>0</v>
      </c>
      <c r="J344" s="87">
        <f t="shared" si="21"/>
        <v>0.25</v>
      </c>
      <c r="K344" s="97">
        <f t="shared" si="22"/>
        <v>0.25</v>
      </c>
      <c r="L344" s="88">
        <f t="shared" si="23"/>
        <v>0.18</v>
      </c>
      <c r="M344" s="3">
        <f>SINTETICA102[[#This Row],[MO]]*(1+SINTETICA102[[#This Row],[BDI MO]])</f>
        <v>73.235250000000008</v>
      </c>
      <c r="N344" s="3">
        <f>SINTETICA102[[#This Row],[MAT]]*(1+SINTETICA102[[#This Row],[BDI MAT]])</f>
        <v>662.98962500000005</v>
      </c>
      <c r="O344" s="3">
        <f>SINTETICA102[[#This Row],[EQUIP]]*(1+SINTETICA102[[#This Row],[BDI EQUIP]])</f>
        <v>0</v>
      </c>
      <c r="P344" s="3">
        <f>ROUND(SUM(SINTETICA102[[#This Row],[MO C/ BDI]:[EQUIP C/ BDI]])*SINTETICA102[[#This Row],[QTD]],2)</f>
        <v>0</v>
      </c>
      <c r="S344" s="118">
        <f>SINTETICA102[[#This Row],[QTD]]*SINTETICA102[[#This Row],[MO]]</f>
        <v>0</v>
      </c>
      <c r="T344" s="118">
        <f>SINTETICA102[[#This Row],[QTD]]*SINTETICA102[[#This Row],[MAT]]</f>
        <v>0</v>
      </c>
      <c r="U344" s="118">
        <f>SINTETICA102[[#This Row],[QTD]]*SINTETICA102[[#This Row],[EQUIP]]</f>
        <v>0</v>
      </c>
      <c r="V344" s="118">
        <f>(SINTETICA102[[#This Row],[QTD]]*SINTETICA102[[#This Row],[MO]])*SINTETICA102[[#This Row],[BDI MO]]</f>
        <v>0</v>
      </c>
      <c r="W344" s="118">
        <f>(SINTETICA102[[#This Row],[QTD]]*SINTETICA102[[#This Row],[MAT]])*SINTETICA102[[#This Row],[BDI MAT]]</f>
        <v>0</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0</v>
      </c>
      <c r="G345" s="3">
        <v>58.588200000000001</v>
      </c>
      <c r="H345" s="3">
        <v>711.96010000000012</v>
      </c>
      <c r="I345" s="3">
        <v>0</v>
      </c>
      <c r="J345" s="87">
        <f t="shared" si="21"/>
        <v>0.25</v>
      </c>
      <c r="K345" s="97">
        <f t="shared" si="22"/>
        <v>0.25</v>
      </c>
      <c r="L345" s="88">
        <f t="shared" si="23"/>
        <v>0.18</v>
      </c>
      <c r="M345" s="3">
        <f>SINTETICA102[[#This Row],[MO]]*(1+SINTETICA102[[#This Row],[BDI MO]])</f>
        <v>73.235250000000008</v>
      </c>
      <c r="N345" s="3">
        <f>SINTETICA102[[#This Row],[MAT]]*(1+SINTETICA102[[#This Row],[BDI MAT]])</f>
        <v>889.95012500000018</v>
      </c>
      <c r="O345" s="3">
        <f>SINTETICA102[[#This Row],[EQUIP]]*(1+SINTETICA102[[#This Row],[BDI EQUIP]])</f>
        <v>0</v>
      </c>
      <c r="P345" s="3">
        <f>ROUND(SUM(SINTETICA102[[#This Row],[MO C/ BDI]:[EQUIP C/ BDI]])*SINTETICA102[[#This Row],[QTD]],2)</f>
        <v>0</v>
      </c>
      <c r="S345" s="118">
        <f>SINTETICA102[[#This Row],[QTD]]*SINTETICA102[[#This Row],[MO]]</f>
        <v>0</v>
      </c>
      <c r="T345" s="118">
        <f>SINTETICA102[[#This Row],[QTD]]*SINTETICA102[[#This Row],[MAT]]</f>
        <v>0</v>
      </c>
      <c r="U345" s="118">
        <f>SINTETICA102[[#This Row],[QTD]]*SINTETICA102[[#This Row],[EQUIP]]</f>
        <v>0</v>
      </c>
      <c r="V345" s="118">
        <f>(SINTETICA102[[#This Row],[QTD]]*SINTETICA102[[#This Row],[MO]])*SINTETICA102[[#This Row],[BDI MO]]</f>
        <v>0</v>
      </c>
      <c r="W345" s="118">
        <f>(SINTETICA102[[#This Row],[QTD]]*SINTETICA102[[#This Row],[MAT]])*SINTETICA102[[#This Row],[BDI MAT]]</f>
        <v>0</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0</v>
      </c>
      <c r="G346" s="3">
        <v>31.569400000000002</v>
      </c>
      <c r="H346" s="3">
        <v>147.42659999999998</v>
      </c>
      <c r="I346" s="3">
        <v>0</v>
      </c>
      <c r="J346" s="87">
        <f t="shared" si="21"/>
        <v>0.25</v>
      </c>
      <c r="K346" s="97">
        <f t="shared" si="22"/>
        <v>0.25</v>
      </c>
      <c r="L346" s="88">
        <f t="shared" si="23"/>
        <v>0.18</v>
      </c>
      <c r="M346" s="3">
        <f>SINTETICA102[[#This Row],[MO]]*(1+SINTETICA102[[#This Row],[BDI MO]])</f>
        <v>39.461750000000002</v>
      </c>
      <c r="N346" s="3">
        <f>SINTETICA102[[#This Row],[MAT]]*(1+SINTETICA102[[#This Row],[BDI MAT]])</f>
        <v>184.28324999999998</v>
      </c>
      <c r="O346" s="3">
        <f>SINTETICA102[[#This Row],[EQUIP]]*(1+SINTETICA102[[#This Row],[BDI EQUIP]])</f>
        <v>0</v>
      </c>
      <c r="P346" s="3">
        <f>ROUND(SUM(SINTETICA102[[#This Row],[MO C/ BDI]:[EQUIP C/ BDI]])*SINTETICA102[[#This Row],[QTD]],2)</f>
        <v>0</v>
      </c>
      <c r="S346" s="118">
        <f>SINTETICA102[[#This Row],[QTD]]*SINTETICA102[[#This Row],[MO]]</f>
        <v>0</v>
      </c>
      <c r="T346" s="118">
        <f>SINTETICA102[[#This Row],[QTD]]*SINTETICA102[[#This Row],[MAT]]</f>
        <v>0</v>
      </c>
      <c r="U346" s="118">
        <f>SINTETICA102[[#This Row],[QTD]]*SINTETICA102[[#This Row],[EQUIP]]</f>
        <v>0</v>
      </c>
      <c r="V346" s="118">
        <f>(SINTETICA102[[#This Row],[QTD]]*SINTETICA102[[#This Row],[MO]])*SINTETICA102[[#This Row],[BDI MO]]</f>
        <v>0</v>
      </c>
      <c r="W346" s="118">
        <f>(SINTETICA102[[#This Row],[QTD]]*SINTETICA102[[#This Row],[MAT]])*SINTETICA102[[#This Row],[BDI MAT]]</f>
        <v>0</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0</v>
      </c>
      <c r="G347" s="3">
        <v>32.658000000000001</v>
      </c>
      <c r="H347" s="3">
        <v>127.056</v>
      </c>
      <c r="I347" s="3">
        <v>0</v>
      </c>
      <c r="J347" s="87">
        <f t="shared" si="21"/>
        <v>0.25</v>
      </c>
      <c r="K347" s="97">
        <f t="shared" si="22"/>
        <v>0.25</v>
      </c>
      <c r="L347" s="88">
        <f t="shared" si="23"/>
        <v>0.18</v>
      </c>
      <c r="M347" s="3">
        <f>SINTETICA102[[#This Row],[MO]]*(1+SINTETICA102[[#This Row],[BDI MO]])</f>
        <v>40.822500000000005</v>
      </c>
      <c r="N347" s="3">
        <f>SINTETICA102[[#This Row],[MAT]]*(1+SINTETICA102[[#This Row],[BDI MAT]])</f>
        <v>158.82</v>
      </c>
      <c r="O347" s="3">
        <f>SINTETICA102[[#This Row],[EQUIP]]*(1+SINTETICA102[[#This Row],[BDI EQUIP]])</f>
        <v>0</v>
      </c>
      <c r="P347" s="3">
        <f>ROUND(SUM(SINTETICA102[[#This Row],[MO C/ BDI]:[EQUIP C/ BDI]])*SINTETICA102[[#This Row],[QTD]],2)</f>
        <v>0</v>
      </c>
      <c r="S347" s="118">
        <f>SINTETICA102[[#This Row],[QTD]]*SINTETICA102[[#This Row],[MO]]</f>
        <v>0</v>
      </c>
      <c r="T347" s="118">
        <f>SINTETICA102[[#This Row],[QTD]]*SINTETICA102[[#This Row],[MAT]]</f>
        <v>0</v>
      </c>
      <c r="U347" s="118">
        <f>SINTETICA102[[#This Row],[QTD]]*SINTETICA102[[#This Row],[EQUIP]]</f>
        <v>0</v>
      </c>
      <c r="V347" s="118">
        <f>(SINTETICA102[[#This Row],[QTD]]*SINTETICA102[[#This Row],[MO]])*SINTETICA102[[#This Row],[BDI MO]]</f>
        <v>0</v>
      </c>
      <c r="W347" s="118">
        <f>(SINTETICA102[[#This Row],[QTD]]*SINTETICA102[[#This Row],[MAT]])*SINTETICA102[[#This Row],[BDI MAT]]</f>
        <v>0</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0</v>
      </c>
      <c r="G348" s="3">
        <v>33.746600000000001</v>
      </c>
      <c r="H348" s="3">
        <v>127.3914</v>
      </c>
      <c r="I348" s="3">
        <v>0</v>
      </c>
      <c r="J348" s="87">
        <f t="shared" si="21"/>
        <v>0.25</v>
      </c>
      <c r="K348" s="97">
        <f t="shared" si="22"/>
        <v>0.25</v>
      </c>
      <c r="L348" s="88">
        <f t="shared" si="23"/>
        <v>0.18</v>
      </c>
      <c r="M348" s="3">
        <f>SINTETICA102[[#This Row],[MO]]*(1+SINTETICA102[[#This Row],[BDI MO]])</f>
        <v>42.183250000000001</v>
      </c>
      <c r="N348" s="3">
        <f>SINTETICA102[[#This Row],[MAT]]*(1+SINTETICA102[[#This Row],[BDI MAT]])</f>
        <v>159.23925</v>
      </c>
      <c r="O348" s="3">
        <f>SINTETICA102[[#This Row],[EQUIP]]*(1+SINTETICA102[[#This Row],[BDI EQUIP]])</f>
        <v>0</v>
      </c>
      <c r="P348" s="3">
        <f>ROUND(SUM(SINTETICA102[[#This Row],[MO C/ BDI]:[EQUIP C/ BDI]])*SINTETICA102[[#This Row],[QTD]],2)</f>
        <v>0</v>
      </c>
      <c r="S348" s="118">
        <f>SINTETICA102[[#This Row],[QTD]]*SINTETICA102[[#This Row],[MO]]</f>
        <v>0</v>
      </c>
      <c r="T348" s="118">
        <f>SINTETICA102[[#This Row],[QTD]]*SINTETICA102[[#This Row],[MAT]]</f>
        <v>0</v>
      </c>
      <c r="U348" s="118">
        <f>SINTETICA102[[#This Row],[QTD]]*SINTETICA102[[#This Row],[EQUIP]]</f>
        <v>0</v>
      </c>
      <c r="V348" s="118">
        <f>(SINTETICA102[[#This Row],[QTD]]*SINTETICA102[[#This Row],[MO]])*SINTETICA102[[#This Row],[BDI MO]]</f>
        <v>0</v>
      </c>
      <c r="W348" s="118">
        <f>(SINTETICA102[[#This Row],[QTD]]*SINTETICA102[[#This Row],[MAT]])*SINTETICA102[[#This Row],[BDI MAT]]</f>
        <v>0</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0</v>
      </c>
      <c r="G349" s="3">
        <v>34.8352</v>
      </c>
      <c r="H349" s="3">
        <v>112.7124</v>
      </c>
      <c r="I349" s="3">
        <v>0</v>
      </c>
      <c r="J349" s="87">
        <f t="shared" si="21"/>
        <v>0.25</v>
      </c>
      <c r="K349" s="97">
        <f t="shared" si="22"/>
        <v>0.25</v>
      </c>
      <c r="L349" s="88">
        <f t="shared" si="23"/>
        <v>0.18</v>
      </c>
      <c r="M349" s="3">
        <f>SINTETICA102[[#This Row],[MO]]*(1+SINTETICA102[[#This Row],[BDI MO]])</f>
        <v>43.543999999999997</v>
      </c>
      <c r="N349" s="3">
        <f>SINTETICA102[[#This Row],[MAT]]*(1+SINTETICA102[[#This Row],[BDI MAT]])</f>
        <v>140.8905</v>
      </c>
      <c r="O349" s="3">
        <f>SINTETICA102[[#This Row],[EQUIP]]*(1+SINTETICA102[[#This Row],[BDI EQUIP]])</f>
        <v>0</v>
      </c>
      <c r="P349" s="3">
        <f>ROUND(SUM(SINTETICA102[[#This Row],[MO C/ BDI]:[EQUIP C/ BDI]])*SINTETICA102[[#This Row],[QTD]],2)</f>
        <v>0</v>
      </c>
      <c r="S349" s="118">
        <f>SINTETICA102[[#This Row],[QTD]]*SINTETICA102[[#This Row],[MO]]</f>
        <v>0</v>
      </c>
      <c r="T349" s="118">
        <f>SINTETICA102[[#This Row],[QTD]]*SINTETICA102[[#This Row],[MAT]]</f>
        <v>0</v>
      </c>
      <c r="U349" s="118">
        <f>SINTETICA102[[#This Row],[QTD]]*SINTETICA102[[#This Row],[EQUIP]]</f>
        <v>0</v>
      </c>
      <c r="V349" s="118">
        <f>(SINTETICA102[[#This Row],[QTD]]*SINTETICA102[[#This Row],[MO]])*SINTETICA102[[#This Row],[BDI MO]]</f>
        <v>0</v>
      </c>
      <c r="W349" s="118">
        <f>(SINTETICA102[[#This Row],[QTD]]*SINTETICA102[[#This Row],[MAT]])*SINTETICA102[[#This Row],[BDI MAT]]</f>
        <v>0</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0</v>
      </c>
      <c r="G350" s="3">
        <v>37.012400000000007</v>
      </c>
      <c r="H350" s="3">
        <v>223.05360000000002</v>
      </c>
      <c r="I350" s="3">
        <v>0</v>
      </c>
      <c r="J350" s="87">
        <f t="shared" si="21"/>
        <v>0.25</v>
      </c>
      <c r="K350" s="97">
        <f t="shared" si="22"/>
        <v>0.25</v>
      </c>
      <c r="L350" s="88">
        <f t="shared" si="23"/>
        <v>0.18</v>
      </c>
      <c r="M350" s="3">
        <f>SINTETICA102[[#This Row],[MO]]*(1+SINTETICA102[[#This Row],[BDI MO]])</f>
        <v>46.26550000000001</v>
      </c>
      <c r="N350" s="3">
        <f>SINTETICA102[[#This Row],[MAT]]*(1+SINTETICA102[[#This Row],[BDI MAT]])</f>
        <v>278.81700000000001</v>
      </c>
      <c r="O350" s="3">
        <f>SINTETICA102[[#This Row],[EQUIP]]*(1+SINTETICA102[[#This Row],[BDI EQUIP]])</f>
        <v>0</v>
      </c>
      <c r="P350" s="3">
        <f>ROUND(SUM(SINTETICA102[[#This Row],[MO C/ BDI]:[EQUIP C/ BDI]])*SINTETICA102[[#This Row],[QTD]],2)</f>
        <v>0</v>
      </c>
      <c r="S350" s="118">
        <f>SINTETICA102[[#This Row],[QTD]]*SINTETICA102[[#This Row],[MO]]</f>
        <v>0</v>
      </c>
      <c r="T350" s="118">
        <f>SINTETICA102[[#This Row],[QTD]]*SINTETICA102[[#This Row],[MAT]]</f>
        <v>0</v>
      </c>
      <c r="U350" s="118">
        <f>SINTETICA102[[#This Row],[QTD]]*SINTETICA102[[#This Row],[EQUIP]]</f>
        <v>0</v>
      </c>
      <c r="V350" s="118">
        <f>(SINTETICA102[[#This Row],[QTD]]*SINTETICA102[[#This Row],[MO]])*SINTETICA102[[#This Row],[BDI MO]]</f>
        <v>0</v>
      </c>
      <c r="W350" s="118">
        <f>(SINTETICA102[[#This Row],[QTD]]*SINTETICA102[[#This Row],[MAT]])*SINTETICA102[[#This Row],[BDI MAT]]</f>
        <v>0</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v>0</v>
      </c>
      <c r="G351" s="3">
        <v>225.16000000000003</v>
      </c>
      <c r="H351" s="3">
        <v>1141.52</v>
      </c>
      <c r="I351" s="3">
        <v>0</v>
      </c>
      <c r="J351" s="87">
        <f t="shared" si="21"/>
        <v>0.25</v>
      </c>
      <c r="K351" s="97">
        <f t="shared" si="22"/>
        <v>0.25</v>
      </c>
      <c r="L351" s="88">
        <f t="shared" si="23"/>
        <v>0.18</v>
      </c>
      <c r="M351" s="3">
        <f>SINTETICA102[[#This Row],[MO]]*(1+SINTETICA102[[#This Row],[BDI MO]])</f>
        <v>281.45000000000005</v>
      </c>
      <c r="N351" s="3">
        <f>SINTETICA102[[#This Row],[MAT]]*(1+SINTETICA102[[#This Row],[BDI MAT]])</f>
        <v>1426.9</v>
      </c>
      <c r="O351" s="3">
        <f>SINTETICA102[[#This Row],[EQUIP]]*(1+SINTETICA102[[#This Row],[BDI EQUIP]])</f>
        <v>0</v>
      </c>
      <c r="P351" s="3">
        <f>ROUND(SUM(SINTETICA102[[#This Row],[MO C/ BDI]:[EQUIP C/ BDI]])*SINTETICA102[[#This Row],[QTD]],2)</f>
        <v>0</v>
      </c>
      <c r="S351" s="118">
        <f>SINTETICA102[[#This Row],[QTD]]*SINTETICA102[[#This Row],[MO]]</f>
        <v>0</v>
      </c>
      <c r="T351" s="118">
        <f>SINTETICA102[[#This Row],[QTD]]*SINTETICA102[[#This Row],[MAT]]</f>
        <v>0</v>
      </c>
      <c r="U351" s="118">
        <f>SINTETICA102[[#This Row],[QTD]]*SINTETICA102[[#This Row],[EQUIP]]</f>
        <v>0</v>
      </c>
      <c r="V351" s="118">
        <f>(SINTETICA102[[#This Row],[QTD]]*SINTETICA102[[#This Row],[MO]])*SINTETICA102[[#This Row],[BDI MO]]</f>
        <v>0</v>
      </c>
      <c r="W351" s="118">
        <f>(SINTETICA102[[#This Row],[QTD]]*SINTETICA102[[#This Row],[MAT]])*SINTETICA102[[#This Row],[BDI MAT]]</f>
        <v>0</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v>0</v>
      </c>
      <c r="G352" s="3">
        <v>253.30500000000001</v>
      </c>
      <c r="H352" s="3">
        <v>1149.96</v>
      </c>
      <c r="I352" s="3">
        <v>0</v>
      </c>
      <c r="J352" s="87">
        <f t="shared" si="21"/>
        <v>0.25</v>
      </c>
      <c r="K352" s="97">
        <f t="shared" si="22"/>
        <v>0.25</v>
      </c>
      <c r="L352" s="88">
        <f t="shared" si="23"/>
        <v>0.18</v>
      </c>
      <c r="M352" s="3">
        <f>SINTETICA102[[#This Row],[MO]]*(1+SINTETICA102[[#This Row],[BDI MO]])</f>
        <v>316.63125000000002</v>
      </c>
      <c r="N352" s="3">
        <f>SINTETICA102[[#This Row],[MAT]]*(1+SINTETICA102[[#This Row],[BDI MAT]])</f>
        <v>1437.45</v>
      </c>
      <c r="O352" s="3">
        <f>SINTETICA102[[#This Row],[EQUIP]]*(1+SINTETICA102[[#This Row],[BDI EQUIP]])</f>
        <v>0</v>
      </c>
      <c r="P352" s="3">
        <f>ROUND(SUM(SINTETICA102[[#This Row],[MO C/ BDI]:[EQUIP C/ BDI]])*SINTETICA102[[#This Row],[QTD]],2)</f>
        <v>0</v>
      </c>
      <c r="S352" s="118">
        <f>SINTETICA102[[#This Row],[QTD]]*SINTETICA102[[#This Row],[MO]]</f>
        <v>0</v>
      </c>
      <c r="T352" s="118">
        <f>SINTETICA102[[#This Row],[QTD]]*SINTETICA102[[#This Row],[MAT]]</f>
        <v>0</v>
      </c>
      <c r="U352" s="118">
        <f>SINTETICA102[[#This Row],[QTD]]*SINTETICA102[[#This Row],[EQUIP]]</f>
        <v>0</v>
      </c>
      <c r="V352" s="118">
        <f>(SINTETICA102[[#This Row],[QTD]]*SINTETICA102[[#This Row],[MO]])*SINTETICA102[[#This Row],[BDI MO]]</f>
        <v>0</v>
      </c>
      <c r="W352" s="118">
        <f>(SINTETICA102[[#This Row],[QTD]]*SINTETICA102[[#This Row],[MAT]])*SINTETICA102[[#This Row],[BDI MAT]]</f>
        <v>0</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v>0</v>
      </c>
      <c r="G353" s="3">
        <v>281.45000000000005</v>
      </c>
      <c r="H353" s="3">
        <v>2220.7799999999997</v>
      </c>
      <c r="I353" s="3">
        <v>0</v>
      </c>
      <c r="J353" s="87">
        <f t="shared" si="21"/>
        <v>0.25</v>
      </c>
      <c r="K353" s="97">
        <f t="shared" si="22"/>
        <v>0.25</v>
      </c>
      <c r="L353" s="88">
        <f t="shared" si="23"/>
        <v>0.18</v>
      </c>
      <c r="M353" s="3">
        <f>SINTETICA102[[#This Row],[MO]]*(1+SINTETICA102[[#This Row],[BDI MO]])</f>
        <v>351.81250000000006</v>
      </c>
      <c r="N353" s="3">
        <f>SINTETICA102[[#This Row],[MAT]]*(1+SINTETICA102[[#This Row],[BDI MAT]])</f>
        <v>2775.9749999999995</v>
      </c>
      <c r="O353" s="3">
        <f>SINTETICA102[[#This Row],[EQUIP]]*(1+SINTETICA102[[#This Row],[BDI EQUIP]])</f>
        <v>0</v>
      </c>
      <c r="P353" s="3">
        <f>ROUND(SUM(SINTETICA102[[#This Row],[MO C/ BDI]:[EQUIP C/ BDI]])*SINTETICA102[[#This Row],[QTD]],2)</f>
        <v>0</v>
      </c>
      <c r="S353" s="118">
        <f>SINTETICA102[[#This Row],[QTD]]*SINTETICA102[[#This Row],[MO]]</f>
        <v>0</v>
      </c>
      <c r="T353" s="118">
        <f>SINTETICA102[[#This Row],[QTD]]*SINTETICA102[[#This Row],[MAT]]</f>
        <v>0</v>
      </c>
      <c r="U353" s="118">
        <f>SINTETICA102[[#This Row],[QTD]]*SINTETICA102[[#This Row],[EQUIP]]</f>
        <v>0</v>
      </c>
      <c r="V353" s="118">
        <f>(SINTETICA102[[#This Row],[QTD]]*SINTETICA102[[#This Row],[MO]])*SINTETICA102[[#This Row],[BDI MO]]</f>
        <v>0</v>
      </c>
      <c r="W353" s="118">
        <f>(SINTETICA102[[#This Row],[QTD]]*SINTETICA102[[#This Row],[MAT]])*SINTETICA102[[#This Row],[BDI MAT]]</f>
        <v>0</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v>0</v>
      </c>
      <c r="G354" s="3">
        <v>337.74</v>
      </c>
      <c r="H354" s="3">
        <v>2545.0199999999995</v>
      </c>
      <c r="I354" s="3">
        <v>0</v>
      </c>
      <c r="J354" s="87">
        <f t="shared" si="21"/>
        <v>0.25</v>
      </c>
      <c r="K354" s="97">
        <f t="shared" si="22"/>
        <v>0.25</v>
      </c>
      <c r="L354" s="88">
        <f t="shared" si="23"/>
        <v>0.18</v>
      </c>
      <c r="M354" s="3">
        <f>SINTETICA102[[#This Row],[MO]]*(1+SINTETICA102[[#This Row],[BDI MO]])</f>
        <v>422.17500000000001</v>
      </c>
      <c r="N354" s="3">
        <f>SINTETICA102[[#This Row],[MAT]]*(1+SINTETICA102[[#This Row],[BDI MAT]])</f>
        <v>3181.2749999999996</v>
      </c>
      <c r="O354" s="3">
        <f>SINTETICA102[[#This Row],[EQUIP]]*(1+SINTETICA102[[#This Row],[BDI EQUIP]])</f>
        <v>0</v>
      </c>
      <c r="P354" s="3">
        <f>ROUND(SUM(SINTETICA102[[#This Row],[MO C/ BDI]:[EQUIP C/ BDI]])*SINTETICA102[[#This Row],[QTD]],2)</f>
        <v>0</v>
      </c>
      <c r="S354" s="118">
        <f>SINTETICA102[[#This Row],[QTD]]*SINTETICA102[[#This Row],[MO]]</f>
        <v>0</v>
      </c>
      <c r="T354" s="118">
        <f>SINTETICA102[[#This Row],[QTD]]*SINTETICA102[[#This Row],[MAT]]</f>
        <v>0</v>
      </c>
      <c r="U354" s="118">
        <f>SINTETICA102[[#This Row],[QTD]]*SINTETICA102[[#This Row],[EQUIP]]</f>
        <v>0</v>
      </c>
      <c r="V354" s="118">
        <f>(SINTETICA102[[#This Row],[QTD]]*SINTETICA102[[#This Row],[MO]])*SINTETICA102[[#This Row],[BDI MO]]</f>
        <v>0</v>
      </c>
      <c r="W354" s="118">
        <f>(SINTETICA102[[#This Row],[QTD]]*SINTETICA102[[#This Row],[MAT]])*SINTETICA102[[#This Row],[BDI MAT]]</f>
        <v>0</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2</v>
      </c>
      <c r="G355" s="3">
        <v>19.368000000000002</v>
      </c>
      <c r="H355" s="3">
        <v>66.760000000000005</v>
      </c>
      <c r="I355" s="3">
        <v>0</v>
      </c>
      <c r="J355" s="87">
        <f t="shared" si="21"/>
        <v>0.25</v>
      </c>
      <c r="K355" s="97">
        <f t="shared" si="22"/>
        <v>0.25</v>
      </c>
      <c r="L355" s="88">
        <f t="shared" si="23"/>
        <v>0.18</v>
      </c>
      <c r="M355" s="3">
        <f>SINTETICA102[[#This Row],[MO]]*(1+SINTETICA102[[#This Row],[BDI MO]])</f>
        <v>24.21</v>
      </c>
      <c r="N355" s="3">
        <f>SINTETICA102[[#This Row],[MAT]]*(1+SINTETICA102[[#This Row],[BDI MAT]])</f>
        <v>83.45</v>
      </c>
      <c r="O355" s="3">
        <f>SINTETICA102[[#This Row],[EQUIP]]*(1+SINTETICA102[[#This Row],[BDI EQUIP]])</f>
        <v>0</v>
      </c>
      <c r="P355" s="3">
        <f>ROUND(SUM(SINTETICA102[[#This Row],[MO C/ BDI]:[EQUIP C/ BDI]])*SINTETICA102[[#This Row],[QTD]],2)</f>
        <v>215.32</v>
      </c>
      <c r="S355" s="118">
        <f>SINTETICA102[[#This Row],[QTD]]*SINTETICA102[[#This Row],[MO]]</f>
        <v>38.736000000000004</v>
      </c>
      <c r="T355" s="118">
        <f>SINTETICA102[[#This Row],[QTD]]*SINTETICA102[[#This Row],[MAT]]</f>
        <v>133.52000000000001</v>
      </c>
      <c r="U355" s="118">
        <f>SINTETICA102[[#This Row],[QTD]]*SINTETICA102[[#This Row],[EQUIP]]</f>
        <v>0</v>
      </c>
      <c r="V355" s="118">
        <f>(SINTETICA102[[#This Row],[QTD]]*SINTETICA102[[#This Row],[MO]])*SINTETICA102[[#This Row],[BDI MO]]</f>
        <v>9.6840000000000011</v>
      </c>
      <c r="W355" s="118">
        <f>(SINTETICA102[[#This Row],[QTD]]*SINTETICA102[[#This Row],[MAT]])*SINTETICA102[[#This Row],[BDI MAT]]</f>
        <v>33.380000000000003</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4</v>
      </c>
      <c r="G356" s="3">
        <v>21.789000000000001</v>
      </c>
      <c r="H356" s="3">
        <v>71.60499999999999</v>
      </c>
      <c r="I356" s="3">
        <v>0</v>
      </c>
      <c r="J356" s="87">
        <f t="shared" si="21"/>
        <v>0.25</v>
      </c>
      <c r="K356" s="97">
        <f t="shared" si="22"/>
        <v>0.25</v>
      </c>
      <c r="L356" s="88">
        <f t="shared" si="23"/>
        <v>0.18</v>
      </c>
      <c r="M356" s="3">
        <f>SINTETICA102[[#This Row],[MO]]*(1+SINTETICA102[[#This Row],[BDI MO]])</f>
        <v>27.236250000000002</v>
      </c>
      <c r="N356" s="3">
        <f>SINTETICA102[[#This Row],[MAT]]*(1+SINTETICA102[[#This Row],[BDI MAT]])</f>
        <v>89.506249999999994</v>
      </c>
      <c r="O356" s="3">
        <f>SINTETICA102[[#This Row],[EQUIP]]*(1+SINTETICA102[[#This Row],[BDI EQUIP]])</f>
        <v>0</v>
      </c>
      <c r="P356" s="3">
        <f>ROUND(SUM(SINTETICA102[[#This Row],[MO C/ BDI]:[EQUIP C/ BDI]])*SINTETICA102[[#This Row],[QTD]],2)</f>
        <v>466.97</v>
      </c>
      <c r="S356" s="118">
        <f>SINTETICA102[[#This Row],[QTD]]*SINTETICA102[[#This Row],[MO]]</f>
        <v>87.156000000000006</v>
      </c>
      <c r="T356" s="118">
        <f>SINTETICA102[[#This Row],[QTD]]*SINTETICA102[[#This Row],[MAT]]</f>
        <v>286.41999999999996</v>
      </c>
      <c r="U356" s="118">
        <f>SINTETICA102[[#This Row],[QTD]]*SINTETICA102[[#This Row],[EQUIP]]</f>
        <v>0</v>
      </c>
      <c r="V356" s="118">
        <f>(SINTETICA102[[#This Row],[QTD]]*SINTETICA102[[#This Row],[MO]])*SINTETICA102[[#This Row],[BDI MO]]</f>
        <v>21.789000000000001</v>
      </c>
      <c r="W356" s="118">
        <f>(SINTETICA102[[#This Row],[QTD]]*SINTETICA102[[#This Row],[MAT]])*SINTETICA102[[#This Row],[BDI MAT]]</f>
        <v>71.60499999999999</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10</v>
      </c>
      <c r="G357" s="3">
        <v>29.052</v>
      </c>
      <c r="H357" s="3">
        <v>81.139999999999986</v>
      </c>
      <c r="I357" s="3">
        <v>0</v>
      </c>
      <c r="J357" s="87">
        <f t="shared" si="21"/>
        <v>0.25</v>
      </c>
      <c r="K357" s="97">
        <f t="shared" si="22"/>
        <v>0.25</v>
      </c>
      <c r="L357" s="88">
        <f t="shared" si="23"/>
        <v>0.18</v>
      </c>
      <c r="M357" s="3">
        <f>SINTETICA102[[#This Row],[MO]]*(1+SINTETICA102[[#This Row],[BDI MO]])</f>
        <v>36.314999999999998</v>
      </c>
      <c r="N357" s="3">
        <f>SINTETICA102[[#This Row],[MAT]]*(1+SINTETICA102[[#This Row],[BDI MAT]])</f>
        <v>101.42499999999998</v>
      </c>
      <c r="O357" s="3">
        <f>SINTETICA102[[#This Row],[EQUIP]]*(1+SINTETICA102[[#This Row],[BDI EQUIP]])</f>
        <v>0</v>
      </c>
      <c r="P357" s="3">
        <f>ROUND(SUM(SINTETICA102[[#This Row],[MO C/ BDI]:[EQUIP C/ BDI]])*SINTETICA102[[#This Row],[QTD]],2)</f>
        <v>1377.4</v>
      </c>
      <c r="S357" s="118">
        <f>SINTETICA102[[#This Row],[QTD]]*SINTETICA102[[#This Row],[MO]]</f>
        <v>290.52</v>
      </c>
      <c r="T357" s="118">
        <f>SINTETICA102[[#This Row],[QTD]]*SINTETICA102[[#This Row],[MAT]]</f>
        <v>811.39999999999986</v>
      </c>
      <c r="U357" s="118">
        <f>SINTETICA102[[#This Row],[QTD]]*SINTETICA102[[#This Row],[EQUIP]]</f>
        <v>0</v>
      </c>
      <c r="V357" s="118">
        <f>(SINTETICA102[[#This Row],[QTD]]*SINTETICA102[[#This Row],[MO]])*SINTETICA102[[#This Row],[BDI MO]]</f>
        <v>72.63</v>
      </c>
      <c r="W357" s="118">
        <f>(SINTETICA102[[#This Row],[QTD]]*SINTETICA102[[#This Row],[MAT]])*SINTETICA102[[#This Row],[BDI MAT]]</f>
        <v>202.84999999999997</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14</v>
      </c>
      <c r="G358" s="3">
        <v>2.1940000000000004</v>
      </c>
      <c r="H358" s="3">
        <v>7.8230000000000004</v>
      </c>
      <c r="I358" s="3">
        <v>0</v>
      </c>
      <c r="J358" s="87">
        <f t="shared" si="21"/>
        <v>0.25</v>
      </c>
      <c r="K358" s="97">
        <f t="shared" si="22"/>
        <v>0.25</v>
      </c>
      <c r="L358" s="88">
        <f t="shared" si="23"/>
        <v>0.18</v>
      </c>
      <c r="M358" s="3">
        <f>SINTETICA102[[#This Row],[MO]]*(1+SINTETICA102[[#This Row],[BDI MO]])</f>
        <v>2.7425000000000006</v>
      </c>
      <c r="N358" s="3">
        <f>SINTETICA102[[#This Row],[MAT]]*(1+SINTETICA102[[#This Row],[BDI MAT]])</f>
        <v>9.7787500000000005</v>
      </c>
      <c r="O358" s="3">
        <f>SINTETICA102[[#This Row],[EQUIP]]*(1+SINTETICA102[[#This Row],[BDI EQUIP]])</f>
        <v>0</v>
      </c>
      <c r="P358" s="3">
        <f>ROUND(SUM(SINTETICA102[[#This Row],[MO C/ BDI]:[EQUIP C/ BDI]])*SINTETICA102[[#This Row],[QTD]],2)</f>
        <v>175.3</v>
      </c>
      <c r="S358" s="118">
        <f>SINTETICA102[[#This Row],[QTD]]*SINTETICA102[[#This Row],[MO]]</f>
        <v>30.716000000000005</v>
      </c>
      <c r="T358" s="118">
        <f>SINTETICA102[[#This Row],[QTD]]*SINTETICA102[[#This Row],[MAT]]</f>
        <v>109.52200000000001</v>
      </c>
      <c r="U358" s="118">
        <f>SINTETICA102[[#This Row],[QTD]]*SINTETICA102[[#This Row],[EQUIP]]</f>
        <v>0</v>
      </c>
      <c r="V358" s="118">
        <f>(SINTETICA102[[#This Row],[QTD]]*SINTETICA102[[#This Row],[MO]])*SINTETICA102[[#This Row],[BDI MO]]</f>
        <v>7.6790000000000012</v>
      </c>
      <c r="W358" s="118">
        <f>(SINTETICA102[[#This Row],[QTD]]*SINTETICA102[[#This Row],[MAT]])*SINTETICA102[[#This Row],[BDI MAT]]</f>
        <v>27.380500000000001</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14</v>
      </c>
      <c r="G359" s="3">
        <v>2.6328</v>
      </c>
      <c r="H359" s="3">
        <v>9.4985999999999979</v>
      </c>
      <c r="I359" s="3">
        <v>0</v>
      </c>
      <c r="J359" s="87">
        <f t="shared" si="21"/>
        <v>0.25</v>
      </c>
      <c r="K359" s="97">
        <f t="shared" si="22"/>
        <v>0.25</v>
      </c>
      <c r="L359" s="88">
        <f t="shared" si="23"/>
        <v>0.18</v>
      </c>
      <c r="M359" s="3">
        <f>SINTETICA102[[#This Row],[MO]]*(1+SINTETICA102[[#This Row],[BDI MO]])</f>
        <v>3.2909999999999999</v>
      </c>
      <c r="N359" s="3">
        <f>SINTETICA102[[#This Row],[MAT]]*(1+SINTETICA102[[#This Row],[BDI MAT]])</f>
        <v>11.873249999999997</v>
      </c>
      <c r="O359" s="3">
        <f>SINTETICA102[[#This Row],[EQUIP]]*(1+SINTETICA102[[#This Row],[BDI EQUIP]])</f>
        <v>0</v>
      </c>
      <c r="P359" s="3">
        <f>ROUND(SUM(SINTETICA102[[#This Row],[MO C/ BDI]:[EQUIP C/ BDI]])*SINTETICA102[[#This Row],[QTD]],2)</f>
        <v>212.3</v>
      </c>
      <c r="S359" s="118">
        <f>SINTETICA102[[#This Row],[QTD]]*SINTETICA102[[#This Row],[MO]]</f>
        <v>36.859200000000001</v>
      </c>
      <c r="T359" s="118">
        <f>SINTETICA102[[#This Row],[QTD]]*SINTETICA102[[#This Row],[MAT]]</f>
        <v>132.98039999999997</v>
      </c>
      <c r="U359" s="118">
        <f>SINTETICA102[[#This Row],[QTD]]*SINTETICA102[[#This Row],[EQUIP]]</f>
        <v>0</v>
      </c>
      <c r="V359" s="118">
        <f>(SINTETICA102[[#This Row],[QTD]]*SINTETICA102[[#This Row],[MO]])*SINTETICA102[[#This Row],[BDI MO]]</f>
        <v>9.2148000000000003</v>
      </c>
      <c r="W359" s="118">
        <f>(SINTETICA102[[#This Row],[QTD]]*SINTETICA102[[#This Row],[MAT]])*SINTETICA102[[#This Row],[BDI MAT]]</f>
        <v>33.245099999999994</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4</v>
      </c>
      <c r="G360" s="3">
        <v>3.5104000000000002</v>
      </c>
      <c r="H360" s="3">
        <v>11.2178</v>
      </c>
      <c r="I360" s="3">
        <v>0</v>
      </c>
      <c r="J360" s="87">
        <f t="shared" si="21"/>
        <v>0.25</v>
      </c>
      <c r="K360" s="97">
        <f t="shared" si="22"/>
        <v>0.25</v>
      </c>
      <c r="L360" s="88">
        <f t="shared" si="23"/>
        <v>0.18</v>
      </c>
      <c r="M360" s="3">
        <f>SINTETICA102[[#This Row],[MO]]*(1+SINTETICA102[[#This Row],[BDI MO]])</f>
        <v>4.3879999999999999</v>
      </c>
      <c r="N360" s="3">
        <f>SINTETICA102[[#This Row],[MAT]]*(1+SINTETICA102[[#This Row],[BDI MAT]])</f>
        <v>14.02225</v>
      </c>
      <c r="O360" s="3">
        <f>SINTETICA102[[#This Row],[EQUIP]]*(1+SINTETICA102[[#This Row],[BDI EQUIP]])</f>
        <v>0</v>
      </c>
      <c r="P360" s="3">
        <f>ROUND(SUM(SINTETICA102[[#This Row],[MO C/ BDI]:[EQUIP C/ BDI]])*SINTETICA102[[#This Row],[QTD]],2)</f>
        <v>73.64</v>
      </c>
      <c r="S360" s="118">
        <f>SINTETICA102[[#This Row],[QTD]]*SINTETICA102[[#This Row],[MO]]</f>
        <v>14.041600000000001</v>
      </c>
      <c r="T360" s="118">
        <f>SINTETICA102[[#This Row],[QTD]]*SINTETICA102[[#This Row],[MAT]]</f>
        <v>44.871200000000002</v>
      </c>
      <c r="U360" s="118">
        <f>SINTETICA102[[#This Row],[QTD]]*SINTETICA102[[#This Row],[EQUIP]]</f>
        <v>0</v>
      </c>
      <c r="V360" s="118">
        <f>(SINTETICA102[[#This Row],[QTD]]*SINTETICA102[[#This Row],[MO]])*SINTETICA102[[#This Row],[BDI MO]]</f>
        <v>3.5104000000000002</v>
      </c>
      <c r="W360" s="118">
        <f>(SINTETICA102[[#This Row],[QTD]]*SINTETICA102[[#This Row],[MAT]])*SINTETICA102[[#This Row],[BDI MAT]]</f>
        <v>11.2178</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2</v>
      </c>
      <c r="G361" s="3">
        <v>10.97</v>
      </c>
      <c r="H361" s="3">
        <v>48.064999999999998</v>
      </c>
      <c r="I361" s="3">
        <v>0</v>
      </c>
      <c r="J361" s="87">
        <f t="shared" si="21"/>
        <v>0.25</v>
      </c>
      <c r="K361" s="97">
        <f t="shared" si="22"/>
        <v>0.25</v>
      </c>
      <c r="L361" s="88">
        <f t="shared" si="23"/>
        <v>0.18</v>
      </c>
      <c r="M361" s="3">
        <f>SINTETICA102[[#This Row],[MO]]*(1+SINTETICA102[[#This Row],[BDI MO]])</f>
        <v>13.7125</v>
      </c>
      <c r="N361" s="3">
        <f>SINTETICA102[[#This Row],[MAT]]*(1+SINTETICA102[[#This Row],[BDI MAT]])</f>
        <v>60.081249999999997</v>
      </c>
      <c r="O361" s="3">
        <f>SINTETICA102[[#This Row],[EQUIP]]*(1+SINTETICA102[[#This Row],[BDI EQUIP]])</f>
        <v>0</v>
      </c>
      <c r="P361" s="3">
        <f>ROUND(SUM(SINTETICA102[[#This Row],[MO C/ BDI]:[EQUIP C/ BDI]])*SINTETICA102[[#This Row],[QTD]],2)</f>
        <v>147.59</v>
      </c>
      <c r="S361" s="118">
        <f>SINTETICA102[[#This Row],[QTD]]*SINTETICA102[[#This Row],[MO]]</f>
        <v>21.94</v>
      </c>
      <c r="T361" s="118">
        <f>SINTETICA102[[#This Row],[QTD]]*SINTETICA102[[#This Row],[MAT]]</f>
        <v>96.13</v>
      </c>
      <c r="U361" s="118">
        <f>SINTETICA102[[#This Row],[QTD]]*SINTETICA102[[#This Row],[EQUIP]]</f>
        <v>0</v>
      </c>
      <c r="V361" s="118">
        <f>(SINTETICA102[[#This Row],[QTD]]*SINTETICA102[[#This Row],[MO]])*SINTETICA102[[#This Row],[BDI MO]]</f>
        <v>5.4850000000000003</v>
      </c>
      <c r="W361" s="118">
        <f>(SINTETICA102[[#This Row],[QTD]]*SINTETICA102[[#This Row],[MAT]])*SINTETICA102[[#This Row],[BDI MAT]]</f>
        <v>24.032499999999999</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2</v>
      </c>
      <c r="G362" s="3">
        <v>11.408800000000001</v>
      </c>
      <c r="H362" s="3">
        <v>53.2316</v>
      </c>
      <c r="I362" s="3">
        <v>0</v>
      </c>
      <c r="J362" s="87">
        <f t="shared" si="21"/>
        <v>0.25</v>
      </c>
      <c r="K362" s="97">
        <f t="shared" si="22"/>
        <v>0.25</v>
      </c>
      <c r="L362" s="88">
        <f t="shared" si="23"/>
        <v>0.18</v>
      </c>
      <c r="M362" s="3">
        <f>SINTETICA102[[#This Row],[MO]]*(1+SINTETICA102[[#This Row],[BDI MO]])</f>
        <v>14.261000000000001</v>
      </c>
      <c r="N362" s="3">
        <f>SINTETICA102[[#This Row],[MAT]]*(1+SINTETICA102[[#This Row],[BDI MAT]])</f>
        <v>66.539500000000004</v>
      </c>
      <c r="O362" s="3">
        <f>SINTETICA102[[#This Row],[EQUIP]]*(1+SINTETICA102[[#This Row],[BDI EQUIP]])</f>
        <v>0</v>
      </c>
      <c r="P362" s="3">
        <f>ROUND(SUM(SINTETICA102[[#This Row],[MO C/ BDI]:[EQUIP C/ BDI]])*SINTETICA102[[#This Row],[QTD]],2)</f>
        <v>161.6</v>
      </c>
      <c r="S362" s="118">
        <f>SINTETICA102[[#This Row],[QTD]]*SINTETICA102[[#This Row],[MO]]</f>
        <v>22.817600000000002</v>
      </c>
      <c r="T362" s="118">
        <f>SINTETICA102[[#This Row],[QTD]]*SINTETICA102[[#This Row],[MAT]]</f>
        <v>106.4632</v>
      </c>
      <c r="U362" s="118">
        <f>SINTETICA102[[#This Row],[QTD]]*SINTETICA102[[#This Row],[EQUIP]]</f>
        <v>0</v>
      </c>
      <c r="V362" s="118">
        <f>(SINTETICA102[[#This Row],[QTD]]*SINTETICA102[[#This Row],[MO]])*SINTETICA102[[#This Row],[BDI MO]]</f>
        <v>5.7044000000000006</v>
      </c>
      <c r="W362" s="118">
        <f>(SINTETICA102[[#This Row],[QTD]]*SINTETICA102[[#This Row],[MAT]])*SINTETICA102[[#This Row],[BDI MAT]]</f>
        <v>26.6158</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2</v>
      </c>
      <c r="G363" s="3">
        <v>11.847600000000002</v>
      </c>
      <c r="H363" s="3">
        <v>69.488199999999992</v>
      </c>
      <c r="I363" s="3">
        <v>0</v>
      </c>
      <c r="J363" s="87">
        <f t="shared" si="21"/>
        <v>0.25</v>
      </c>
      <c r="K363" s="97">
        <f t="shared" si="22"/>
        <v>0.25</v>
      </c>
      <c r="L363" s="88">
        <f t="shared" si="23"/>
        <v>0.18</v>
      </c>
      <c r="M363" s="3">
        <f>SINTETICA102[[#This Row],[MO]]*(1+SINTETICA102[[#This Row],[BDI MO]])</f>
        <v>14.809500000000002</v>
      </c>
      <c r="N363" s="3">
        <f>SINTETICA102[[#This Row],[MAT]]*(1+SINTETICA102[[#This Row],[BDI MAT]])</f>
        <v>86.860249999999994</v>
      </c>
      <c r="O363" s="3">
        <f>SINTETICA102[[#This Row],[EQUIP]]*(1+SINTETICA102[[#This Row],[BDI EQUIP]])</f>
        <v>0</v>
      </c>
      <c r="P363" s="3">
        <f>ROUND(SUM(SINTETICA102[[#This Row],[MO C/ BDI]:[EQUIP C/ BDI]])*SINTETICA102[[#This Row],[QTD]],2)</f>
        <v>203.34</v>
      </c>
      <c r="S363" s="118">
        <f>SINTETICA102[[#This Row],[QTD]]*SINTETICA102[[#This Row],[MO]]</f>
        <v>23.695200000000003</v>
      </c>
      <c r="T363" s="118">
        <f>SINTETICA102[[#This Row],[QTD]]*SINTETICA102[[#This Row],[MAT]]</f>
        <v>138.97639999999998</v>
      </c>
      <c r="U363" s="118">
        <f>SINTETICA102[[#This Row],[QTD]]*SINTETICA102[[#This Row],[EQUIP]]</f>
        <v>0</v>
      </c>
      <c r="V363" s="118">
        <f>(SINTETICA102[[#This Row],[QTD]]*SINTETICA102[[#This Row],[MO]])*SINTETICA102[[#This Row],[BDI MO]]</f>
        <v>5.9238000000000008</v>
      </c>
      <c r="W363" s="118">
        <f>(SINTETICA102[[#This Row],[QTD]]*SINTETICA102[[#This Row],[MAT]])*SINTETICA102[[#This Row],[BDI MAT]]</f>
        <v>34.744099999999996</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2</v>
      </c>
      <c r="G364" s="3">
        <v>13.164</v>
      </c>
      <c r="H364" s="3">
        <v>15.827999999999999</v>
      </c>
      <c r="I364" s="3">
        <v>0</v>
      </c>
      <c r="J364" s="87">
        <f t="shared" si="21"/>
        <v>0.25</v>
      </c>
      <c r="K364" s="97">
        <f t="shared" si="22"/>
        <v>0.25</v>
      </c>
      <c r="L364" s="88">
        <f t="shared" si="23"/>
        <v>0.18</v>
      </c>
      <c r="M364" s="3">
        <f>SINTETICA102[[#This Row],[MO]]*(1+SINTETICA102[[#This Row],[BDI MO]])</f>
        <v>16.454999999999998</v>
      </c>
      <c r="N364" s="3">
        <f>SINTETICA102[[#This Row],[MAT]]*(1+SINTETICA102[[#This Row],[BDI MAT]])</f>
        <v>19.785</v>
      </c>
      <c r="O364" s="3">
        <f>SINTETICA102[[#This Row],[EQUIP]]*(1+SINTETICA102[[#This Row],[BDI EQUIP]])</f>
        <v>0</v>
      </c>
      <c r="P364" s="3">
        <f>ROUND(SUM(SINTETICA102[[#This Row],[MO C/ BDI]:[EQUIP C/ BDI]])*SINTETICA102[[#This Row],[QTD]],2)</f>
        <v>72.48</v>
      </c>
      <c r="S364" s="118">
        <f>SINTETICA102[[#This Row],[QTD]]*SINTETICA102[[#This Row],[MO]]</f>
        <v>26.327999999999999</v>
      </c>
      <c r="T364" s="118">
        <f>SINTETICA102[[#This Row],[QTD]]*SINTETICA102[[#This Row],[MAT]]</f>
        <v>31.655999999999999</v>
      </c>
      <c r="U364" s="118">
        <f>SINTETICA102[[#This Row],[QTD]]*SINTETICA102[[#This Row],[EQUIP]]</f>
        <v>0</v>
      </c>
      <c r="V364" s="118">
        <f>(SINTETICA102[[#This Row],[QTD]]*SINTETICA102[[#This Row],[MO]])*SINTETICA102[[#This Row],[BDI MO]]</f>
        <v>6.5819999999999999</v>
      </c>
      <c r="W364" s="118">
        <f>(SINTETICA102[[#This Row],[QTD]]*SINTETICA102[[#This Row],[MAT]])*SINTETICA102[[#This Row],[BDI MAT]]</f>
        <v>7.9139999999999997</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140</v>
      </c>
      <c r="G365" s="3">
        <v>10.886000000000003</v>
      </c>
      <c r="H365" s="3">
        <v>41.175238938053091</v>
      </c>
      <c r="I365" s="3">
        <v>0</v>
      </c>
      <c r="J365" s="87">
        <f t="shared" si="21"/>
        <v>0.25</v>
      </c>
      <c r="K365" s="97">
        <f t="shared" si="22"/>
        <v>0.25</v>
      </c>
      <c r="L365" s="88">
        <f t="shared" si="23"/>
        <v>0.18</v>
      </c>
      <c r="M365" s="3">
        <f>SINTETICA102[[#This Row],[MO]]*(1+SINTETICA102[[#This Row],[BDI MO]])</f>
        <v>13.607500000000003</v>
      </c>
      <c r="N365" s="3">
        <f>SINTETICA102[[#This Row],[MAT]]*(1+SINTETICA102[[#This Row],[BDI MAT]])</f>
        <v>51.469048672566366</v>
      </c>
      <c r="O365" s="3">
        <f>SINTETICA102[[#This Row],[EQUIP]]*(1+SINTETICA102[[#This Row],[BDI EQUIP]])</f>
        <v>0</v>
      </c>
      <c r="P365" s="3">
        <f>ROUND(SUM(SINTETICA102[[#This Row],[MO C/ BDI]:[EQUIP C/ BDI]])*SINTETICA102[[#This Row],[QTD]],2)</f>
        <v>9110.7199999999993</v>
      </c>
      <c r="S365" s="118">
        <f>SINTETICA102[[#This Row],[QTD]]*SINTETICA102[[#This Row],[MO]]</f>
        <v>1524.0400000000004</v>
      </c>
      <c r="T365" s="118">
        <f>SINTETICA102[[#This Row],[QTD]]*SINTETICA102[[#This Row],[MAT]]</f>
        <v>5764.5334513274329</v>
      </c>
      <c r="U365" s="118">
        <f>SINTETICA102[[#This Row],[QTD]]*SINTETICA102[[#This Row],[EQUIP]]</f>
        <v>0</v>
      </c>
      <c r="V365" s="118">
        <f>(SINTETICA102[[#This Row],[QTD]]*SINTETICA102[[#This Row],[MO]])*SINTETICA102[[#This Row],[BDI MO]]</f>
        <v>381.0100000000001</v>
      </c>
      <c r="W365" s="118">
        <f>(SINTETICA102[[#This Row],[QTD]]*SINTETICA102[[#This Row],[MAT]])*SINTETICA102[[#This Row],[BDI MAT]]</f>
        <v>1441.1333628318582</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60</v>
      </c>
      <c r="G366" s="3">
        <v>10.886000000000003</v>
      </c>
      <c r="H366" s="3">
        <v>282.73199999999997</v>
      </c>
      <c r="I366" s="3">
        <v>0</v>
      </c>
      <c r="J366" s="87">
        <f t="shared" si="21"/>
        <v>0.25</v>
      </c>
      <c r="K366" s="97">
        <f t="shared" si="22"/>
        <v>0.25</v>
      </c>
      <c r="L366" s="88">
        <f t="shared" si="23"/>
        <v>0.18</v>
      </c>
      <c r="M366" s="3">
        <f>SINTETICA102[[#This Row],[MO]]*(1+SINTETICA102[[#This Row],[BDI MO]])</f>
        <v>13.607500000000003</v>
      </c>
      <c r="N366" s="3">
        <f>SINTETICA102[[#This Row],[MAT]]*(1+SINTETICA102[[#This Row],[BDI MAT]])</f>
        <v>353.41499999999996</v>
      </c>
      <c r="O366" s="3">
        <f>SINTETICA102[[#This Row],[EQUIP]]*(1+SINTETICA102[[#This Row],[BDI EQUIP]])</f>
        <v>0</v>
      </c>
      <c r="P366" s="3">
        <f>ROUND(SUM(SINTETICA102[[#This Row],[MO C/ BDI]:[EQUIP C/ BDI]])*SINTETICA102[[#This Row],[QTD]],2)</f>
        <v>22021.35</v>
      </c>
      <c r="S366" s="118">
        <f>SINTETICA102[[#This Row],[QTD]]*SINTETICA102[[#This Row],[MO]]</f>
        <v>653.1600000000002</v>
      </c>
      <c r="T366" s="118">
        <f>SINTETICA102[[#This Row],[QTD]]*SINTETICA102[[#This Row],[MAT]]</f>
        <v>16963.919999999998</v>
      </c>
      <c r="U366" s="118">
        <f>SINTETICA102[[#This Row],[QTD]]*SINTETICA102[[#This Row],[EQUIP]]</f>
        <v>0</v>
      </c>
      <c r="V366" s="118">
        <f>(SINTETICA102[[#This Row],[QTD]]*SINTETICA102[[#This Row],[MO]])*SINTETICA102[[#This Row],[BDI MO]]</f>
        <v>163.29000000000005</v>
      </c>
      <c r="W366" s="118">
        <f>(SINTETICA102[[#This Row],[QTD]]*SINTETICA102[[#This Row],[MAT]])*SINTETICA102[[#This Row],[BDI MAT]]</f>
        <v>4240.9799999999996</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60</v>
      </c>
      <c r="G367" s="3">
        <v>10.886000000000003</v>
      </c>
      <c r="H367" s="3">
        <v>21.899454545454546</v>
      </c>
      <c r="I367" s="3">
        <v>0</v>
      </c>
      <c r="J367" s="87">
        <f t="shared" si="21"/>
        <v>0.25</v>
      </c>
      <c r="K367" s="97">
        <f t="shared" si="22"/>
        <v>0.25</v>
      </c>
      <c r="L367" s="88">
        <f t="shared" si="23"/>
        <v>0.18</v>
      </c>
      <c r="M367" s="3">
        <f>SINTETICA102[[#This Row],[MO]]*(1+SINTETICA102[[#This Row],[BDI MO]])</f>
        <v>13.607500000000003</v>
      </c>
      <c r="N367" s="3">
        <f>SINTETICA102[[#This Row],[MAT]]*(1+SINTETICA102[[#This Row],[BDI MAT]])</f>
        <v>27.374318181818182</v>
      </c>
      <c r="O367" s="3">
        <f>SINTETICA102[[#This Row],[EQUIP]]*(1+SINTETICA102[[#This Row],[BDI EQUIP]])</f>
        <v>0</v>
      </c>
      <c r="P367" s="3">
        <f>ROUND(SUM(SINTETICA102[[#This Row],[MO C/ BDI]:[EQUIP C/ BDI]])*SINTETICA102[[#This Row],[QTD]],2)</f>
        <v>2458.91</v>
      </c>
      <c r="S367" s="118">
        <f>SINTETICA102[[#This Row],[QTD]]*SINTETICA102[[#This Row],[MO]]</f>
        <v>653.1600000000002</v>
      </c>
      <c r="T367" s="118">
        <f>SINTETICA102[[#This Row],[QTD]]*SINTETICA102[[#This Row],[MAT]]</f>
        <v>1313.9672727272728</v>
      </c>
      <c r="U367" s="118">
        <f>SINTETICA102[[#This Row],[QTD]]*SINTETICA102[[#This Row],[EQUIP]]</f>
        <v>0</v>
      </c>
      <c r="V367" s="118">
        <f>(SINTETICA102[[#This Row],[QTD]]*SINTETICA102[[#This Row],[MO]])*SINTETICA102[[#This Row],[BDI MO]]</f>
        <v>163.29000000000005</v>
      </c>
      <c r="W367" s="118">
        <f>(SINTETICA102[[#This Row],[QTD]]*SINTETICA102[[#This Row],[MAT]])*SINTETICA102[[#This Row],[BDI MAT]]</f>
        <v>328.49181818181819</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2</v>
      </c>
      <c r="G368" s="3">
        <v>54.430000000000007</v>
      </c>
      <c r="H368" s="3">
        <v>439.68</v>
      </c>
      <c r="I368" s="3">
        <v>0</v>
      </c>
      <c r="J368" s="87">
        <f t="shared" si="21"/>
        <v>0.25</v>
      </c>
      <c r="K368" s="97">
        <f t="shared" si="22"/>
        <v>0.25</v>
      </c>
      <c r="L368" s="88">
        <f t="shared" si="23"/>
        <v>0.18</v>
      </c>
      <c r="M368" s="3">
        <f>SINTETICA102[[#This Row],[MO]]*(1+SINTETICA102[[#This Row],[BDI MO]])</f>
        <v>68.037500000000009</v>
      </c>
      <c r="N368" s="3">
        <f>SINTETICA102[[#This Row],[MAT]]*(1+SINTETICA102[[#This Row],[BDI MAT]])</f>
        <v>549.6</v>
      </c>
      <c r="O368" s="3">
        <f>SINTETICA102[[#This Row],[EQUIP]]*(1+SINTETICA102[[#This Row],[BDI EQUIP]])</f>
        <v>0</v>
      </c>
      <c r="P368" s="3">
        <f>ROUND(SUM(SINTETICA102[[#This Row],[MO C/ BDI]:[EQUIP C/ BDI]])*SINTETICA102[[#This Row],[QTD]],2)</f>
        <v>1235.28</v>
      </c>
      <c r="S368" s="118">
        <f>SINTETICA102[[#This Row],[QTD]]*SINTETICA102[[#This Row],[MO]]</f>
        <v>108.86000000000001</v>
      </c>
      <c r="T368" s="118">
        <f>SINTETICA102[[#This Row],[QTD]]*SINTETICA102[[#This Row],[MAT]]</f>
        <v>879.36</v>
      </c>
      <c r="U368" s="118">
        <f>SINTETICA102[[#This Row],[QTD]]*SINTETICA102[[#This Row],[EQUIP]]</f>
        <v>0</v>
      </c>
      <c r="V368" s="118">
        <f>(SINTETICA102[[#This Row],[QTD]]*SINTETICA102[[#This Row],[MO]])*SINTETICA102[[#This Row],[BDI MO]]</f>
        <v>27.215000000000003</v>
      </c>
      <c r="W368" s="118">
        <f>(SINTETICA102[[#This Row],[QTD]]*SINTETICA102[[#This Row],[MAT]])*SINTETICA102[[#This Row],[BDI MAT]]</f>
        <v>219.84</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8</v>
      </c>
      <c r="G369" s="3">
        <v>54.430000000000007</v>
      </c>
      <c r="H369" s="3">
        <v>410.77</v>
      </c>
      <c r="I369" s="3">
        <v>0</v>
      </c>
      <c r="J369" s="87">
        <f t="shared" si="21"/>
        <v>0.25</v>
      </c>
      <c r="K369" s="97">
        <f t="shared" si="22"/>
        <v>0.25</v>
      </c>
      <c r="L369" s="88">
        <f t="shared" si="23"/>
        <v>0.18</v>
      </c>
      <c r="M369" s="3">
        <f>SINTETICA102[[#This Row],[MO]]*(1+SINTETICA102[[#This Row],[BDI MO]])</f>
        <v>68.037500000000009</v>
      </c>
      <c r="N369" s="3">
        <f>SINTETICA102[[#This Row],[MAT]]*(1+SINTETICA102[[#This Row],[BDI MAT]])</f>
        <v>513.46249999999998</v>
      </c>
      <c r="O369" s="3">
        <f>SINTETICA102[[#This Row],[EQUIP]]*(1+SINTETICA102[[#This Row],[BDI EQUIP]])</f>
        <v>0</v>
      </c>
      <c r="P369" s="3">
        <f>ROUND(SUM(SINTETICA102[[#This Row],[MO C/ BDI]:[EQUIP C/ BDI]])*SINTETICA102[[#This Row],[QTD]],2)</f>
        <v>4652</v>
      </c>
      <c r="S369" s="118">
        <f>SINTETICA102[[#This Row],[QTD]]*SINTETICA102[[#This Row],[MO]]</f>
        <v>435.44000000000005</v>
      </c>
      <c r="T369" s="118">
        <f>SINTETICA102[[#This Row],[QTD]]*SINTETICA102[[#This Row],[MAT]]</f>
        <v>3286.16</v>
      </c>
      <c r="U369" s="118">
        <f>SINTETICA102[[#This Row],[QTD]]*SINTETICA102[[#This Row],[EQUIP]]</f>
        <v>0</v>
      </c>
      <c r="V369" s="118">
        <f>(SINTETICA102[[#This Row],[QTD]]*SINTETICA102[[#This Row],[MO]])*SINTETICA102[[#This Row],[BDI MO]]</f>
        <v>108.86000000000001</v>
      </c>
      <c r="W369" s="118">
        <f>(SINTETICA102[[#This Row],[QTD]]*SINTETICA102[[#This Row],[MAT]])*SINTETICA102[[#This Row],[BDI MAT]]</f>
        <v>821.54</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4</v>
      </c>
      <c r="G370" s="3">
        <v>136.07500000000002</v>
      </c>
      <c r="H370" s="3">
        <v>617.3682</v>
      </c>
      <c r="I370" s="3">
        <v>0</v>
      </c>
      <c r="J370" s="87">
        <f t="shared" si="21"/>
        <v>0.25</v>
      </c>
      <c r="K370" s="97">
        <f t="shared" si="22"/>
        <v>0.25</v>
      </c>
      <c r="L370" s="88">
        <f t="shared" si="23"/>
        <v>0.18</v>
      </c>
      <c r="M370" s="3">
        <f>SINTETICA102[[#This Row],[MO]]*(1+SINTETICA102[[#This Row],[BDI MO]])</f>
        <v>170.09375000000003</v>
      </c>
      <c r="N370" s="3">
        <f>SINTETICA102[[#This Row],[MAT]]*(1+SINTETICA102[[#This Row],[BDI MAT]])</f>
        <v>771.71024999999997</v>
      </c>
      <c r="O370" s="3">
        <f>SINTETICA102[[#This Row],[EQUIP]]*(1+SINTETICA102[[#This Row],[BDI EQUIP]])</f>
        <v>0</v>
      </c>
      <c r="P370" s="3">
        <f>ROUND(SUM(SINTETICA102[[#This Row],[MO C/ BDI]:[EQUIP C/ BDI]])*SINTETICA102[[#This Row],[QTD]],2)</f>
        <v>3767.22</v>
      </c>
      <c r="S370" s="118">
        <f>SINTETICA102[[#This Row],[QTD]]*SINTETICA102[[#This Row],[MO]]</f>
        <v>544.30000000000007</v>
      </c>
      <c r="T370" s="118">
        <f>SINTETICA102[[#This Row],[QTD]]*SINTETICA102[[#This Row],[MAT]]</f>
        <v>2469.4728</v>
      </c>
      <c r="U370" s="118">
        <f>SINTETICA102[[#This Row],[QTD]]*SINTETICA102[[#This Row],[EQUIP]]</f>
        <v>0</v>
      </c>
      <c r="V370" s="118">
        <f>(SINTETICA102[[#This Row],[QTD]]*SINTETICA102[[#This Row],[MO]])*SINTETICA102[[#This Row],[BDI MO]]</f>
        <v>136.07500000000002</v>
      </c>
      <c r="W370" s="118">
        <f>(SINTETICA102[[#This Row],[QTD]]*SINTETICA102[[#This Row],[MAT]])*SINTETICA102[[#This Row],[BDI MAT]]</f>
        <v>617.3682</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2</v>
      </c>
      <c r="G371" s="3">
        <v>190.505</v>
      </c>
      <c r="H371" s="3">
        <v>1019.0454</v>
      </c>
      <c r="I371" s="3">
        <v>0</v>
      </c>
      <c r="J371" s="87">
        <f t="shared" si="21"/>
        <v>0.25</v>
      </c>
      <c r="K371" s="97">
        <f t="shared" si="22"/>
        <v>0.25</v>
      </c>
      <c r="L371" s="88">
        <f t="shared" si="23"/>
        <v>0.18</v>
      </c>
      <c r="M371" s="3">
        <f>SINTETICA102[[#This Row],[MO]]*(1+SINTETICA102[[#This Row],[BDI MO]])</f>
        <v>238.13124999999999</v>
      </c>
      <c r="N371" s="3">
        <f>SINTETICA102[[#This Row],[MAT]]*(1+SINTETICA102[[#This Row],[BDI MAT]])</f>
        <v>1273.80675</v>
      </c>
      <c r="O371" s="3">
        <f>SINTETICA102[[#This Row],[EQUIP]]*(1+SINTETICA102[[#This Row],[BDI EQUIP]])</f>
        <v>0</v>
      </c>
      <c r="P371" s="3">
        <f>ROUND(SUM(SINTETICA102[[#This Row],[MO C/ BDI]:[EQUIP C/ BDI]])*SINTETICA102[[#This Row],[QTD]],2)</f>
        <v>3023.88</v>
      </c>
      <c r="S371" s="118">
        <f>SINTETICA102[[#This Row],[QTD]]*SINTETICA102[[#This Row],[MO]]</f>
        <v>381.01</v>
      </c>
      <c r="T371" s="118">
        <f>SINTETICA102[[#This Row],[QTD]]*SINTETICA102[[#This Row],[MAT]]</f>
        <v>2038.0907999999999</v>
      </c>
      <c r="U371" s="118">
        <f>SINTETICA102[[#This Row],[QTD]]*SINTETICA102[[#This Row],[EQUIP]]</f>
        <v>0</v>
      </c>
      <c r="V371" s="118">
        <f>(SINTETICA102[[#This Row],[QTD]]*SINTETICA102[[#This Row],[MO]])*SINTETICA102[[#This Row],[BDI MO]]</f>
        <v>95.252499999999998</v>
      </c>
      <c r="W371" s="118">
        <f>(SINTETICA102[[#This Row],[QTD]]*SINTETICA102[[#This Row],[MAT]])*SINTETICA102[[#This Row],[BDI MAT]]</f>
        <v>509.52269999999999</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2</v>
      </c>
      <c r="G372" s="3">
        <v>299.36500000000001</v>
      </c>
      <c r="H372" s="3">
        <v>1344.2238000000002</v>
      </c>
      <c r="I372" s="3">
        <v>0</v>
      </c>
      <c r="J372" s="87">
        <f t="shared" si="21"/>
        <v>0.25</v>
      </c>
      <c r="K372" s="97">
        <f t="shared" si="22"/>
        <v>0.25</v>
      </c>
      <c r="L372" s="88">
        <f t="shared" si="23"/>
        <v>0.18</v>
      </c>
      <c r="M372" s="3">
        <f>SINTETICA102[[#This Row],[MO]]*(1+SINTETICA102[[#This Row],[BDI MO]])</f>
        <v>374.20625000000001</v>
      </c>
      <c r="N372" s="3">
        <f>SINTETICA102[[#This Row],[MAT]]*(1+SINTETICA102[[#This Row],[BDI MAT]])</f>
        <v>1680.2797500000001</v>
      </c>
      <c r="O372" s="3">
        <f>SINTETICA102[[#This Row],[EQUIP]]*(1+SINTETICA102[[#This Row],[BDI EQUIP]])</f>
        <v>0</v>
      </c>
      <c r="P372" s="3">
        <f>ROUND(SUM(SINTETICA102[[#This Row],[MO C/ BDI]:[EQUIP C/ BDI]])*SINTETICA102[[#This Row],[QTD]],2)</f>
        <v>4108.97</v>
      </c>
      <c r="S372" s="118">
        <f>SINTETICA102[[#This Row],[QTD]]*SINTETICA102[[#This Row],[MO]]</f>
        <v>598.73</v>
      </c>
      <c r="T372" s="118">
        <f>SINTETICA102[[#This Row],[QTD]]*SINTETICA102[[#This Row],[MAT]]</f>
        <v>2688.4476000000004</v>
      </c>
      <c r="U372" s="118">
        <f>SINTETICA102[[#This Row],[QTD]]*SINTETICA102[[#This Row],[EQUIP]]</f>
        <v>0</v>
      </c>
      <c r="V372" s="118">
        <f>(SINTETICA102[[#This Row],[QTD]]*SINTETICA102[[#This Row],[MO]])*SINTETICA102[[#This Row],[BDI MO]]</f>
        <v>149.6825</v>
      </c>
      <c r="W372" s="118">
        <f>(SINTETICA102[[#This Row],[QTD]]*SINTETICA102[[#This Row],[MAT]])*SINTETICA102[[#This Row],[BDI MAT]]</f>
        <v>672.11190000000011</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2</v>
      </c>
      <c r="G373" s="3">
        <v>381.01</v>
      </c>
      <c r="H373" s="3">
        <v>1369.3788</v>
      </c>
      <c r="I373" s="3">
        <v>0</v>
      </c>
      <c r="J373" s="87">
        <f t="shared" si="21"/>
        <v>0.25</v>
      </c>
      <c r="K373" s="97">
        <f t="shared" si="22"/>
        <v>0.25</v>
      </c>
      <c r="L373" s="88">
        <f t="shared" si="23"/>
        <v>0.18</v>
      </c>
      <c r="M373" s="3">
        <f>SINTETICA102[[#This Row],[MO]]*(1+SINTETICA102[[#This Row],[BDI MO]])</f>
        <v>476.26249999999999</v>
      </c>
      <c r="N373" s="3">
        <f>SINTETICA102[[#This Row],[MAT]]*(1+SINTETICA102[[#This Row],[BDI MAT]])</f>
        <v>1711.7235000000001</v>
      </c>
      <c r="O373" s="3">
        <f>SINTETICA102[[#This Row],[EQUIP]]*(1+SINTETICA102[[#This Row],[BDI EQUIP]])</f>
        <v>0</v>
      </c>
      <c r="P373" s="3">
        <f>ROUND(SUM(SINTETICA102[[#This Row],[MO C/ BDI]:[EQUIP C/ BDI]])*SINTETICA102[[#This Row],[QTD]],2)</f>
        <v>4375.97</v>
      </c>
      <c r="S373" s="118">
        <f>SINTETICA102[[#This Row],[QTD]]*SINTETICA102[[#This Row],[MO]]</f>
        <v>762.02</v>
      </c>
      <c r="T373" s="118">
        <f>SINTETICA102[[#This Row],[QTD]]*SINTETICA102[[#This Row],[MAT]]</f>
        <v>2738.7575999999999</v>
      </c>
      <c r="U373" s="118">
        <f>SINTETICA102[[#This Row],[QTD]]*SINTETICA102[[#This Row],[EQUIP]]</f>
        <v>0</v>
      </c>
      <c r="V373" s="118">
        <f>(SINTETICA102[[#This Row],[QTD]]*SINTETICA102[[#This Row],[MO]])*SINTETICA102[[#This Row],[BDI MO]]</f>
        <v>190.505</v>
      </c>
      <c r="W373" s="118">
        <f>(SINTETICA102[[#This Row],[QTD]]*SINTETICA102[[#This Row],[MAT]])*SINTETICA102[[#This Row],[BDI MAT]]</f>
        <v>684.68939999999998</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2</v>
      </c>
      <c r="G374" s="3">
        <v>1088.6000000000001</v>
      </c>
      <c r="H374" s="3">
        <v>10540.5</v>
      </c>
      <c r="I374" s="3">
        <v>0</v>
      </c>
      <c r="J374" s="87">
        <f t="shared" si="21"/>
        <v>0.25</v>
      </c>
      <c r="K374" s="97">
        <f t="shared" si="22"/>
        <v>0.25</v>
      </c>
      <c r="L374" s="88">
        <f t="shared" si="23"/>
        <v>0.18</v>
      </c>
      <c r="M374" s="3">
        <f>SINTETICA102[[#This Row],[MO]]*(1+SINTETICA102[[#This Row],[BDI MO]])</f>
        <v>1360.7500000000002</v>
      </c>
      <c r="N374" s="3">
        <f>SINTETICA102[[#This Row],[MAT]]*(1+SINTETICA102[[#This Row],[BDI MAT]])</f>
        <v>13175.625</v>
      </c>
      <c r="O374" s="3">
        <f>SINTETICA102[[#This Row],[EQUIP]]*(1+SINTETICA102[[#This Row],[BDI EQUIP]])</f>
        <v>0</v>
      </c>
      <c r="P374" s="3">
        <f>ROUND(SUM(SINTETICA102[[#This Row],[MO C/ BDI]:[EQUIP C/ BDI]])*SINTETICA102[[#This Row],[QTD]],2)</f>
        <v>29072.75</v>
      </c>
      <c r="S374" s="118">
        <f>SINTETICA102[[#This Row],[QTD]]*SINTETICA102[[#This Row],[MO]]</f>
        <v>2177.2000000000003</v>
      </c>
      <c r="T374" s="118">
        <f>SINTETICA102[[#This Row],[QTD]]*SINTETICA102[[#This Row],[MAT]]</f>
        <v>21081</v>
      </c>
      <c r="U374" s="118">
        <f>SINTETICA102[[#This Row],[QTD]]*SINTETICA102[[#This Row],[EQUIP]]</f>
        <v>0</v>
      </c>
      <c r="V374" s="118">
        <f>(SINTETICA102[[#This Row],[QTD]]*SINTETICA102[[#This Row],[MO]])*SINTETICA102[[#This Row],[BDI MO]]</f>
        <v>544.30000000000007</v>
      </c>
      <c r="W374" s="118">
        <f>(SINTETICA102[[#This Row],[QTD]]*SINTETICA102[[#This Row],[MAT]])*SINTETICA102[[#This Row],[BDI MAT]]</f>
        <v>5270.25</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2</v>
      </c>
      <c r="G375" s="3">
        <v>326.58000000000004</v>
      </c>
      <c r="H375" s="3">
        <v>3484.98</v>
      </c>
      <c r="I375" s="3">
        <v>0</v>
      </c>
      <c r="J375" s="87">
        <f t="shared" si="21"/>
        <v>0.25</v>
      </c>
      <c r="K375" s="97">
        <f t="shared" si="22"/>
        <v>0.25</v>
      </c>
      <c r="L375" s="88">
        <f t="shared" si="23"/>
        <v>0.18</v>
      </c>
      <c r="M375" s="3">
        <f>SINTETICA102[[#This Row],[MO]]*(1+SINTETICA102[[#This Row],[BDI MO]])</f>
        <v>408.22500000000002</v>
      </c>
      <c r="N375" s="3">
        <f>SINTETICA102[[#This Row],[MAT]]*(1+SINTETICA102[[#This Row],[BDI MAT]])</f>
        <v>4356.2250000000004</v>
      </c>
      <c r="O375" s="3">
        <f>SINTETICA102[[#This Row],[EQUIP]]*(1+SINTETICA102[[#This Row],[BDI EQUIP]])</f>
        <v>0</v>
      </c>
      <c r="P375" s="3">
        <f>SUMIF(B376:B1175,SINTETICA102[[#This Row],[TIPO]],P376:P1175)</f>
        <v>37666.659999999996</v>
      </c>
      <c r="S375" s="118">
        <f>SINTETICA102[[#This Row],[QTD]]*SINTETICA102[[#This Row],[MO]]</f>
        <v>653.16000000000008</v>
      </c>
      <c r="T375" s="118">
        <f>SINTETICA102[[#This Row],[QTD]]*SINTETICA102[[#This Row],[MAT]]</f>
        <v>6969.96</v>
      </c>
      <c r="U375" s="118">
        <f>SINTETICA102[[#This Row],[QTD]]*SINTETICA102[[#This Row],[EQUIP]]</f>
        <v>0</v>
      </c>
      <c r="V375" s="118">
        <f>(SINTETICA102[[#This Row],[QTD]]*SINTETICA102[[#This Row],[MO]])*SINTETICA102[[#This Row],[BDI MO]]</f>
        <v>163.29000000000002</v>
      </c>
      <c r="W375" s="118">
        <f>(SINTETICA102[[#This Row],[QTD]]*SINTETICA102[[#This Row],[MAT]])*SINTETICA102[[#This Row],[BDI MAT]]</f>
        <v>1742.49</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2</v>
      </c>
      <c r="G376" s="3">
        <v>326.58000000000004</v>
      </c>
      <c r="H376" s="3">
        <v>3609.42</v>
      </c>
      <c r="I376" s="3">
        <v>0</v>
      </c>
      <c r="J376" s="87">
        <f t="shared" si="21"/>
        <v>0.25</v>
      </c>
      <c r="K376" s="97">
        <f t="shared" si="22"/>
        <v>0.25</v>
      </c>
      <c r="L376" s="88">
        <f t="shared" si="23"/>
        <v>0.18</v>
      </c>
      <c r="M376" s="3">
        <f>SINTETICA102[[#This Row],[MO]]*(1+SINTETICA102[[#This Row],[BDI MO]])</f>
        <v>408.22500000000002</v>
      </c>
      <c r="N376" s="3">
        <f>SINTETICA102[[#This Row],[MAT]]*(1+SINTETICA102[[#This Row],[BDI MAT]])</f>
        <v>4511.7749999999996</v>
      </c>
      <c r="O376" s="3">
        <f>SINTETICA102[[#This Row],[EQUIP]]*(1+SINTETICA102[[#This Row],[BDI EQUIP]])</f>
        <v>0</v>
      </c>
      <c r="P376" s="3">
        <f>ROUND(SUM(SINTETICA102[[#This Row],[MO C/ BDI]:[EQUIP C/ BDI]])*SINTETICA102[[#This Row],[QTD]],2)</f>
        <v>9840</v>
      </c>
      <c r="S376" s="118">
        <f>SINTETICA102[[#This Row],[QTD]]*SINTETICA102[[#This Row],[MO]]</f>
        <v>653.16000000000008</v>
      </c>
      <c r="T376" s="118">
        <f>SINTETICA102[[#This Row],[QTD]]*SINTETICA102[[#This Row],[MAT]]</f>
        <v>7218.84</v>
      </c>
      <c r="U376" s="118">
        <f>SINTETICA102[[#This Row],[QTD]]*SINTETICA102[[#This Row],[EQUIP]]</f>
        <v>0</v>
      </c>
      <c r="V376" s="118">
        <f>(SINTETICA102[[#This Row],[QTD]]*SINTETICA102[[#This Row],[MO]])*SINTETICA102[[#This Row],[BDI MO]]</f>
        <v>163.29000000000002</v>
      </c>
      <c r="W376" s="118">
        <f>(SINTETICA102[[#This Row],[QTD]]*SINTETICA102[[#This Row],[MAT]])*SINTETICA102[[#This Row],[BDI MAT]]</f>
        <v>1804.71</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2</v>
      </c>
      <c r="G377" s="3">
        <v>381.01</v>
      </c>
      <c r="H377" s="3">
        <v>3626.19</v>
      </c>
      <c r="I377" s="3">
        <v>0</v>
      </c>
      <c r="J377" s="87">
        <f t="shared" si="21"/>
        <v>0.25</v>
      </c>
      <c r="K377" s="97">
        <f t="shared" si="22"/>
        <v>0.25</v>
      </c>
      <c r="L377" s="88">
        <f t="shared" si="23"/>
        <v>0.18</v>
      </c>
      <c r="M377" s="3">
        <f>SINTETICA102[[#This Row],[MO]]*(1+SINTETICA102[[#This Row],[BDI MO]])</f>
        <v>476.26249999999999</v>
      </c>
      <c r="N377" s="3">
        <f>SINTETICA102[[#This Row],[MAT]]*(1+SINTETICA102[[#This Row],[BDI MAT]])</f>
        <v>4532.7375000000002</v>
      </c>
      <c r="O377" s="3">
        <f>SINTETICA102[[#This Row],[EQUIP]]*(1+SINTETICA102[[#This Row],[BDI EQUIP]])</f>
        <v>0</v>
      </c>
      <c r="P377" s="3">
        <f>ROUND(SUM(SINTETICA102[[#This Row],[MO C/ BDI]:[EQUIP C/ BDI]])*SINTETICA102[[#This Row],[QTD]],2)</f>
        <v>10018</v>
      </c>
      <c r="S377" s="118">
        <f>SINTETICA102[[#This Row],[QTD]]*SINTETICA102[[#This Row],[MO]]</f>
        <v>762.02</v>
      </c>
      <c r="T377" s="118">
        <f>SINTETICA102[[#This Row],[QTD]]*SINTETICA102[[#This Row],[MAT]]</f>
        <v>7252.38</v>
      </c>
      <c r="U377" s="118">
        <f>SINTETICA102[[#This Row],[QTD]]*SINTETICA102[[#This Row],[EQUIP]]</f>
        <v>0</v>
      </c>
      <c r="V377" s="118">
        <f>(SINTETICA102[[#This Row],[QTD]]*SINTETICA102[[#This Row],[MO]])*SINTETICA102[[#This Row],[BDI MO]]</f>
        <v>190.505</v>
      </c>
      <c r="W377" s="118">
        <f>(SINTETICA102[[#This Row],[QTD]]*SINTETICA102[[#This Row],[MAT]])*SINTETICA102[[#This Row],[BDI MAT]]</f>
        <v>1813.095</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2</v>
      </c>
      <c r="G378" s="3">
        <v>408.22500000000002</v>
      </c>
      <c r="H378" s="3">
        <v>3668.9750000000004</v>
      </c>
      <c r="I378" s="3">
        <v>0</v>
      </c>
      <c r="J378" s="87">
        <f t="shared" si="21"/>
        <v>0.25</v>
      </c>
      <c r="K378" s="97">
        <f t="shared" si="22"/>
        <v>0.25</v>
      </c>
      <c r="L378" s="88">
        <f t="shared" si="23"/>
        <v>0.18</v>
      </c>
      <c r="M378" s="3">
        <f>SINTETICA102[[#This Row],[MO]]*(1+SINTETICA102[[#This Row],[BDI MO]])</f>
        <v>510.28125</v>
      </c>
      <c r="N378" s="3">
        <f>SINTETICA102[[#This Row],[MAT]]*(1+SINTETICA102[[#This Row],[BDI MAT]])</f>
        <v>4586.21875</v>
      </c>
      <c r="O378" s="3">
        <f>SINTETICA102[[#This Row],[EQUIP]]*(1+SINTETICA102[[#This Row],[BDI EQUIP]])</f>
        <v>0</v>
      </c>
      <c r="P378" s="3">
        <f>ROUND(SUM(SINTETICA102[[#This Row],[MO C/ BDI]:[EQUIP C/ BDI]])*SINTETICA102[[#This Row],[QTD]],2)</f>
        <v>10193</v>
      </c>
      <c r="S378" s="118">
        <f>SINTETICA102[[#This Row],[QTD]]*SINTETICA102[[#This Row],[MO]]</f>
        <v>816.45</v>
      </c>
      <c r="T378" s="118">
        <f>SINTETICA102[[#This Row],[QTD]]*SINTETICA102[[#This Row],[MAT]]</f>
        <v>7337.9500000000007</v>
      </c>
      <c r="U378" s="118">
        <f>SINTETICA102[[#This Row],[QTD]]*SINTETICA102[[#This Row],[EQUIP]]</f>
        <v>0</v>
      </c>
      <c r="V378" s="118">
        <f>(SINTETICA102[[#This Row],[QTD]]*SINTETICA102[[#This Row],[MO]])*SINTETICA102[[#This Row],[BDI MO]]</f>
        <v>204.11250000000001</v>
      </c>
      <c r="W378" s="118">
        <f>(SINTETICA102[[#This Row],[QTD]]*SINTETICA102[[#This Row],[MAT]])*SINTETICA102[[#This Row],[BDI MAT]]</f>
        <v>1834.4875000000002</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2</v>
      </c>
      <c r="G379" s="3">
        <v>81.64500000000001</v>
      </c>
      <c r="H379" s="3">
        <v>328.09500000000003</v>
      </c>
      <c r="I379" s="3">
        <v>0</v>
      </c>
      <c r="J379" s="87">
        <f t="shared" ref="J379:J382" si="24">BDIMO</f>
        <v>0.25</v>
      </c>
      <c r="K379" s="97">
        <f t="shared" ref="K379:K382" si="25">BDIMAT</f>
        <v>0.25</v>
      </c>
      <c r="L379" s="88">
        <f t="shared" ref="L379:L382" si="26">BDIEQUIP</f>
        <v>0.18</v>
      </c>
      <c r="M379" s="3">
        <f>SINTETICA102[[#This Row],[MO]]*(1+SINTETICA102[[#This Row],[BDI MO]])</f>
        <v>102.05625000000001</v>
      </c>
      <c r="N379" s="3">
        <f>SINTETICA102[[#This Row],[MAT]]*(1+SINTETICA102[[#This Row],[BDI MAT]])</f>
        <v>410.11875000000003</v>
      </c>
      <c r="O379" s="3">
        <f>SINTETICA102[[#This Row],[EQUIP]]*(1+SINTETICA102[[#This Row],[BDI EQUIP]])</f>
        <v>0</v>
      </c>
      <c r="P379" s="3">
        <f>ROUND(SUM(SINTETICA102[[#This Row],[MO C/ BDI]:[EQUIP C/ BDI]])*SINTETICA102[[#This Row],[QTD]],2)</f>
        <v>1024.3499999999999</v>
      </c>
      <c r="S379" s="118">
        <f>SINTETICA102[[#This Row],[QTD]]*SINTETICA102[[#This Row],[MO]]</f>
        <v>163.29000000000002</v>
      </c>
      <c r="T379" s="118">
        <f>SINTETICA102[[#This Row],[QTD]]*SINTETICA102[[#This Row],[MAT]]</f>
        <v>656.19</v>
      </c>
      <c r="U379" s="118">
        <f>SINTETICA102[[#This Row],[QTD]]*SINTETICA102[[#This Row],[EQUIP]]</f>
        <v>0</v>
      </c>
      <c r="V379" s="118">
        <f>(SINTETICA102[[#This Row],[QTD]]*SINTETICA102[[#This Row],[MO]])*SINTETICA102[[#This Row],[BDI MO]]</f>
        <v>40.822500000000005</v>
      </c>
      <c r="W379" s="118">
        <f>(SINTETICA102[[#This Row],[QTD]]*SINTETICA102[[#This Row],[MAT]])*SINTETICA102[[#This Row],[BDI MAT]]</f>
        <v>164.04750000000001</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2</v>
      </c>
      <c r="G380" s="3">
        <v>81.64500000000001</v>
      </c>
      <c r="H380" s="3">
        <v>340.33500000000004</v>
      </c>
      <c r="I380" s="3">
        <v>0</v>
      </c>
      <c r="J380" s="87">
        <f t="shared" si="24"/>
        <v>0.25</v>
      </c>
      <c r="K380" s="97">
        <f t="shared" si="25"/>
        <v>0.25</v>
      </c>
      <c r="L380" s="88">
        <f t="shared" si="26"/>
        <v>0.18</v>
      </c>
      <c r="M380" s="3">
        <f>SINTETICA102[[#This Row],[MO]]*(1+SINTETICA102[[#This Row],[BDI MO]])</f>
        <v>102.05625000000001</v>
      </c>
      <c r="N380" s="3">
        <f>SINTETICA102[[#This Row],[MAT]]*(1+SINTETICA102[[#This Row],[BDI MAT]])</f>
        <v>425.41875000000005</v>
      </c>
      <c r="O380" s="3">
        <f>SINTETICA102[[#This Row],[EQUIP]]*(1+SINTETICA102[[#This Row],[BDI EQUIP]])</f>
        <v>0</v>
      </c>
      <c r="P380" s="3">
        <f>ROUND(SUM(SINTETICA102[[#This Row],[MO C/ BDI]:[EQUIP C/ BDI]])*SINTETICA102[[#This Row],[QTD]],2)</f>
        <v>1054.95</v>
      </c>
      <c r="S380" s="118">
        <f>SINTETICA102[[#This Row],[QTD]]*SINTETICA102[[#This Row],[MO]]</f>
        <v>163.29000000000002</v>
      </c>
      <c r="T380" s="118">
        <f>SINTETICA102[[#This Row],[QTD]]*SINTETICA102[[#This Row],[MAT]]</f>
        <v>680.67000000000007</v>
      </c>
      <c r="U380" s="118">
        <f>SINTETICA102[[#This Row],[QTD]]*SINTETICA102[[#This Row],[EQUIP]]</f>
        <v>0</v>
      </c>
      <c r="V380" s="118">
        <f>(SINTETICA102[[#This Row],[QTD]]*SINTETICA102[[#This Row],[MO]])*SINTETICA102[[#This Row],[BDI MO]]</f>
        <v>40.822500000000005</v>
      </c>
      <c r="W380" s="118">
        <f>(SINTETICA102[[#This Row],[QTD]]*SINTETICA102[[#This Row],[MAT]])*SINTETICA102[[#This Row],[BDI MAT]]</f>
        <v>170.16750000000002</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2</v>
      </c>
      <c r="G381" s="3">
        <v>81.64500000000001</v>
      </c>
      <c r="H381" s="3">
        <v>454.57500000000005</v>
      </c>
      <c r="I381" s="3">
        <v>0</v>
      </c>
      <c r="J381" s="87">
        <f t="shared" si="24"/>
        <v>0.25</v>
      </c>
      <c r="K381" s="97">
        <f t="shared" si="25"/>
        <v>0.25</v>
      </c>
      <c r="L381" s="88">
        <f t="shared" si="26"/>
        <v>0.18</v>
      </c>
      <c r="M381" s="3">
        <f>SINTETICA102[[#This Row],[MO]]*(1+SINTETICA102[[#This Row],[BDI MO]])</f>
        <v>102.05625000000001</v>
      </c>
      <c r="N381" s="3">
        <f>SINTETICA102[[#This Row],[MAT]]*(1+SINTETICA102[[#This Row],[BDI MAT]])</f>
        <v>568.21875</v>
      </c>
      <c r="O381" s="3">
        <f>SINTETICA102[[#This Row],[EQUIP]]*(1+SINTETICA102[[#This Row],[BDI EQUIP]])</f>
        <v>0</v>
      </c>
      <c r="P381" s="3">
        <f>ROUND(SUM(SINTETICA102[[#This Row],[MO C/ BDI]:[EQUIP C/ BDI]])*SINTETICA102[[#This Row],[QTD]],2)</f>
        <v>1340.55</v>
      </c>
      <c r="S381" s="118">
        <f>SINTETICA102[[#This Row],[QTD]]*SINTETICA102[[#This Row],[MO]]</f>
        <v>163.29000000000002</v>
      </c>
      <c r="T381" s="118">
        <f>SINTETICA102[[#This Row],[QTD]]*SINTETICA102[[#This Row],[MAT]]</f>
        <v>909.15000000000009</v>
      </c>
      <c r="U381" s="118">
        <f>SINTETICA102[[#This Row],[QTD]]*SINTETICA102[[#This Row],[EQUIP]]</f>
        <v>0</v>
      </c>
      <c r="V381" s="118">
        <f>(SINTETICA102[[#This Row],[QTD]]*SINTETICA102[[#This Row],[MO]])*SINTETICA102[[#This Row],[BDI MO]]</f>
        <v>40.822500000000005</v>
      </c>
      <c r="W381" s="118">
        <f>(SINTETICA102[[#This Row],[QTD]]*SINTETICA102[[#This Row],[MAT]])*SINTETICA102[[#This Row],[BDI MAT]]</f>
        <v>227.28750000000002</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4</v>
      </c>
      <c r="G382" s="3">
        <v>108.86000000000001</v>
      </c>
      <c r="H382" s="3">
        <v>730.30200000000002</v>
      </c>
      <c r="I382" s="3">
        <v>0</v>
      </c>
      <c r="J382" s="87">
        <f t="shared" si="24"/>
        <v>0.25</v>
      </c>
      <c r="K382" s="97">
        <f t="shared" si="25"/>
        <v>0.25</v>
      </c>
      <c r="L382" s="88">
        <f t="shared" si="26"/>
        <v>0.18</v>
      </c>
      <c r="M382" s="3">
        <f>SINTETICA102[[#This Row],[MO]]*(1+SINTETICA102[[#This Row],[BDI MO]])</f>
        <v>136.07500000000002</v>
      </c>
      <c r="N382" s="3">
        <f>SINTETICA102[[#This Row],[MAT]]*(1+SINTETICA102[[#This Row],[BDI MAT]])</f>
        <v>912.87750000000005</v>
      </c>
      <c r="O382" s="3">
        <f>SINTETICA102[[#This Row],[EQUIP]]*(1+SINTETICA102[[#This Row],[BDI EQUIP]])</f>
        <v>0</v>
      </c>
      <c r="P382" s="3">
        <f>ROUND(SUM(SINTETICA102[[#This Row],[MO C/ BDI]:[EQUIP C/ BDI]])*SINTETICA102[[#This Row],[QTD]],2)</f>
        <v>4195.8100000000004</v>
      </c>
      <c r="S382" s="118">
        <f>SINTETICA102[[#This Row],[QTD]]*SINTETICA102[[#This Row],[MO]]</f>
        <v>435.44000000000005</v>
      </c>
      <c r="T382" s="118">
        <f>SINTETICA102[[#This Row],[QTD]]*SINTETICA102[[#This Row],[MAT]]</f>
        <v>2921.2080000000001</v>
      </c>
      <c r="U382" s="118">
        <f>SINTETICA102[[#This Row],[QTD]]*SINTETICA102[[#This Row],[EQUIP]]</f>
        <v>0</v>
      </c>
      <c r="V382" s="118">
        <f>(SINTETICA102[[#This Row],[QTD]]*SINTETICA102[[#This Row],[MO]])*SINTETICA102[[#This Row],[BDI MO]]</f>
        <v>108.86000000000001</v>
      </c>
      <c r="W382" s="118">
        <f>(SINTETICA102[[#This Row],[QTD]]*SINTETICA102[[#This Row],[MAT]])*SINTETICA102[[#This Row],[BDI MAT]]</f>
        <v>730.30200000000002</v>
      </c>
      <c r="X382" s="118">
        <f>(SINTETICA102[[#This Row],[QTD]]*SINTETICA102[[#This Row],[EQUIP]])*SINTETICA102[[#This Row],[BDI EQUIP]]</f>
        <v>0</v>
      </c>
      <c r="Y382" s="62"/>
    </row>
    <row r="383" spans="1:25" x14ac:dyDescent="0.2">
      <c r="A383" s="90">
        <v>3</v>
      </c>
      <c r="B383" s="90" t="s">
        <v>995</v>
      </c>
      <c r="C383" s="92"/>
      <c r="D383" s="100" t="s">
        <v>996</v>
      </c>
      <c r="E383" s="101"/>
      <c r="F383" s="111">
        <v>0</v>
      </c>
      <c r="G383" s="96"/>
      <c r="H383" s="96"/>
      <c r="I383" s="96"/>
      <c r="J383" s="102"/>
      <c r="K383" s="103"/>
      <c r="L383" s="104"/>
      <c r="M383" s="96" cm="1">
        <f t="array" ref="M383">SUMPRODUCT(F384:$F$2000,M384:$M$2000,--(B384:$B$2000=B383))</f>
        <v>248995.59195749994</v>
      </c>
      <c r="N383" s="96" cm="1">
        <f t="array" ref="N383">SUMPRODUCT(F384:$F$2000,N384:$N$2000,--(B384:$B$2000=B383))</f>
        <v>562133.06544000015</v>
      </c>
      <c r="O383" s="96" cm="1">
        <f t="array" ref="O383">SUMPRODUCT(F384:$F$2000,O384:$O$2000,--(B384:$B$2000=B383))</f>
        <v>0</v>
      </c>
      <c r="P383" s="96">
        <f>SUM(SINTETICA102[[#This Row],[MO C/ BDI]:[EQUIP C/ BDI]])</f>
        <v>811128.65739750012</v>
      </c>
      <c r="S383" s="125">
        <f>SUM(S384:S441)</f>
        <v>199196.47356600003</v>
      </c>
      <c r="T383" s="125">
        <f t="shared" ref="T383:X383" si="27">SUM(T384:T441)</f>
        <v>449706.45235200005</v>
      </c>
      <c r="U383" s="125">
        <f t="shared" si="27"/>
        <v>0</v>
      </c>
      <c r="V383" s="125">
        <f t="shared" si="27"/>
        <v>49799.118391500007</v>
      </c>
      <c r="W383" s="125">
        <f t="shared" si="27"/>
        <v>112426.61308800001</v>
      </c>
      <c r="X383" s="125">
        <f t="shared" si="27"/>
        <v>0</v>
      </c>
      <c r="Y383" s="62"/>
    </row>
    <row r="384" spans="1:25" x14ac:dyDescent="0.2">
      <c r="A384" s="98" t="s">
        <v>416</v>
      </c>
      <c r="B384" s="73" t="s">
        <v>995</v>
      </c>
      <c r="C384" s="74" t="s">
        <v>270</v>
      </c>
      <c r="D384" s="75" t="s">
        <v>1369</v>
      </c>
      <c r="E384" s="76" t="s">
        <v>1429</v>
      </c>
      <c r="F384" s="112">
        <v>120</v>
      </c>
      <c r="G384" s="3">
        <v>121.63</v>
      </c>
      <c r="H384" s="3">
        <v>2.13</v>
      </c>
      <c r="I384" s="3">
        <v>0</v>
      </c>
      <c r="J384" s="87">
        <f t="shared" ref="J384:J441" si="28">BDIMO</f>
        <v>0.25</v>
      </c>
      <c r="K384" s="97">
        <f t="shared" ref="K384:K441" si="29">BDIMAT</f>
        <v>0.25</v>
      </c>
      <c r="L384" s="88">
        <f t="shared" ref="L384:L441" si="30">BDIEQUIP</f>
        <v>0.18</v>
      </c>
      <c r="M384" s="3">
        <f>SINTETICA102[[#This Row],[MO]]*(1+SINTETICA102[[#This Row],[BDI MO]])</f>
        <v>152.03749999999999</v>
      </c>
      <c r="N384" s="3">
        <f>SINTETICA102[[#This Row],[MAT]]*(1+SINTETICA102[[#This Row],[BDI MAT]])</f>
        <v>2.6624999999999996</v>
      </c>
      <c r="O384" s="3">
        <f>SINTETICA102[[#This Row],[EQUIP]]*(1+SINTETICA102[[#This Row],[BDI EQUIP]])</f>
        <v>0</v>
      </c>
      <c r="P384" s="3">
        <f>ROUND(SUM(SINTETICA102[[#This Row],[MO C/ BDI]:[EQUIP C/ BDI]])*SINTETICA102[[#This Row],[QTD]],2)</f>
        <v>18564</v>
      </c>
      <c r="S384" s="118">
        <f>SINTETICA102[[#This Row],[QTD]]*SINTETICA102[[#This Row],[MO]]</f>
        <v>14595.599999999999</v>
      </c>
      <c r="T384" s="118">
        <f>SINTETICA102[[#This Row],[QTD]]*SINTETICA102[[#This Row],[MAT]]</f>
        <v>255.6</v>
      </c>
      <c r="U384" s="118">
        <f>SINTETICA102[[#This Row],[QTD]]*SINTETICA102[[#This Row],[EQUIP]]</f>
        <v>0</v>
      </c>
      <c r="V384" s="118">
        <f>(SINTETICA102[[#This Row],[QTD]]*SINTETICA102[[#This Row],[MO]])*SINTETICA102[[#This Row],[BDI MO]]</f>
        <v>3648.8999999999996</v>
      </c>
      <c r="W384" s="118">
        <f>(SINTETICA102[[#This Row],[QTD]]*SINTETICA102[[#This Row],[MAT]])*SINTETICA102[[#This Row],[BDI MAT]]</f>
        <v>63.9</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120</v>
      </c>
      <c r="G385" s="3">
        <v>32.81</v>
      </c>
      <c r="H385" s="3">
        <v>8.44</v>
      </c>
      <c r="I385" s="3">
        <v>0</v>
      </c>
      <c r="J385" s="87">
        <f t="shared" si="28"/>
        <v>0.25</v>
      </c>
      <c r="K385" s="97">
        <f t="shared" si="29"/>
        <v>0.25</v>
      </c>
      <c r="L385" s="88">
        <f t="shared" si="30"/>
        <v>0.18</v>
      </c>
      <c r="M385" s="3">
        <f>SINTETICA102[[#This Row],[MO]]*(1+SINTETICA102[[#This Row],[BDI MO]])</f>
        <v>41.012500000000003</v>
      </c>
      <c r="N385" s="3">
        <f>SINTETICA102[[#This Row],[MAT]]*(1+SINTETICA102[[#This Row],[BDI MAT]])</f>
        <v>10.549999999999999</v>
      </c>
      <c r="O385" s="3">
        <f>SINTETICA102[[#This Row],[EQUIP]]*(1+SINTETICA102[[#This Row],[BDI EQUIP]])</f>
        <v>0</v>
      </c>
      <c r="P385" s="3">
        <f>ROUND(SUM(SINTETICA102[[#This Row],[MO C/ BDI]:[EQUIP C/ BDI]])*SINTETICA102[[#This Row],[QTD]],2)</f>
        <v>6187.5</v>
      </c>
      <c r="S385" s="118">
        <f>SINTETICA102[[#This Row],[QTD]]*SINTETICA102[[#This Row],[MO]]</f>
        <v>3937.2000000000003</v>
      </c>
      <c r="T385" s="118">
        <f>SINTETICA102[[#This Row],[QTD]]*SINTETICA102[[#This Row],[MAT]]</f>
        <v>1012.8</v>
      </c>
      <c r="U385" s="118">
        <f>SINTETICA102[[#This Row],[QTD]]*SINTETICA102[[#This Row],[EQUIP]]</f>
        <v>0</v>
      </c>
      <c r="V385" s="118">
        <f>(SINTETICA102[[#This Row],[QTD]]*SINTETICA102[[#This Row],[MO]])*SINTETICA102[[#This Row],[BDI MO]]</f>
        <v>984.30000000000007</v>
      </c>
      <c r="W385" s="118">
        <f>(SINTETICA102[[#This Row],[QTD]]*SINTETICA102[[#This Row],[MAT]])*SINTETICA102[[#This Row],[BDI MAT]]</f>
        <v>253.2</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120</v>
      </c>
      <c r="G386" s="3">
        <v>23.48</v>
      </c>
      <c r="H386" s="3">
        <v>8.44</v>
      </c>
      <c r="I386" s="3">
        <v>0</v>
      </c>
      <c r="J386" s="87">
        <f t="shared" si="28"/>
        <v>0.25</v>
      </c>
      <c r="K386" s="97">
        <f t="shared" si="29"/>
        <v>0.25</v>
      </c>
      <c r="L386" s="88">
        <f t="shared" si="30"/>
        <v>0.18</v>
      </c>
      <c r="M386" s="3">
        <f>SINTETICA102[[#This Row],[MO]]*(1+SINTETICA102[[#This Row],[BDI MO]])</f>
        <v>29.35</v>
      </c>
      <c r="N386" s="3">
        <f>SINTETICA102[[#This Row],[MAT]]*(1+SINTETICA102[[#This Row],[BDI MAT]])</f>
        <v>10.549999999999999</v>
      </c>
      <c r="O386" s="3">
        <f>SINTETICA102[[#This Row],[EQUIP]]*(1+SINTETICA102[[#This Row],[BDI EQUIP]])</f>
        <v>0</v>
      </c>
      <c r="P386" s="3">
        <f>ROUND(SUM(SINTETICA102[[#This Row],[MO C/ BDI]:[EQUIP C/ BDI]])*SINTETICA102[[#This Row],[QTD]],2)</f>
        <v>4788</v>
      </c>
      <c r="S386" s="118">
        <f>SINTETICA102[[#This Row],[QTD]]*SINTETICA102[[#This Row],[MO]]</f>
        <v>2817.6</v>
      </c>
      <c r="T386" s="118">
        <f>SINTETICA102[[#This Row],[QTD]]*SINTETICA102[[#This Row],[MAT]]</f>
        <v>1012.8</v>
      </c>
      <c r="U386" s="118">
        <f>SINTETICA102[[#This Row],[QTD]]*SINTETICA102[[#This Row],[EQUIP]]</f>
        <v>0</v>
      </c>
      <c r="V386" s="118">
        <f>(SINTETICA102[[#This Row],[QTD]]*SINTETICA102[[#This Row],[MO]])*SINTETICA102[[#This Row],[BDI MO]]</f>
        <v>704.4</v>
      </c>
      <c r="W386" s="118">
        <f>(SINTETICA102[[#This Row],[QTD]]*SINTETICA102[[#This Row],[MAT]])*SINTETICA102[[#This Row],[BDI MAT]]</f>
        <v>253.2</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5520</v>
      </c>
      <c r="G387" s="3">
        <v>1.63</v>
      </c>
      <c r="H387" s="3">
        <v>3.52</v>
      </c>
      <c r="I387" s="3">
        <v>0</v>
      </c>
      <c r="J387" s="87">
        <f t="shared" si="28"/>
        <v>0.25</v>
      </c>
      <c r="K387" s="97">
        <f t="shared" si="29"/>
        <v>0.25</v>
      </c>
      <c r="L387" s="88">
        <f t="shared" si="30"/>
        <v>0.18</v>
      </c>
      <c r="M387" s="3">
        <f>SINTETICA102[[#This Row],[MO]]*(1+SINTETICA102[[#This Row],[BDI MO]])</f>
        <v>2.0374999999999996</v>
      </c>
      <c r="N387" s="3">
        <f>SINTETICA102[[#This Row],[MAT]]*(1+SINTETICA102[[#This Row],[BDI MAT]])</f>
        <v>4.4000000000000004</v>
      </c>
      <c r="O387" s="3">
        <f>SINTETICA102[[#This Row],[EQUIP]]*(1+SINTETICA102[[#This Row],[BDI EQUIP]])</f>
        <v>0</v>
      </c>
      <c r="P387" s="3">
        <f>ROUND(SUM(SINTETICA102[[#This Row],[MO C/ BDI]:[EQUIP C/ BDI]])*SINTETICA102[[#This Row],[QTD]],2)</f>
        <v>35535</v>
      </c>
      <c r="S387" s="118">
        <f>SINTETICA102[[#This Row],[QTD]]*SINTETICA102[[#This Row],[MO]]</f>
        <v>8997.5999999999985</v>
      </c>
      <c r="T387" s="118">
        <f>SINTETICA102[[#This Row],[QTD]]*SINTETICA102[[#This Row],[MAT]]</f>
        <v>19430.400000000001</v>
      </c>
      <c r="U387" s="118">
        <f>SINTETICA102[[#This Row],[QTD]]*SINTETICA102[[#This Row],[EQUIP]]</f>
        <v>0</v>
      </c>
      <c r="V387" s="118">
        <f>(SINTETICA102[[#This Row],[QTD]]*SINTETICA102[[#This Row],[MO]])*SINTETICA102[[#This Row],[BDI MO]]</f>
        <v>2249.3999999999996</v>
      </c>
      <c r="W387" s="118">
        <f>(SINTETICA102[[#This Row],[QTD]]*SINTETICA102[[#This Row],[MAT]])*SINTETICA102[[#This Row],[BDI MAT]]</f>
        <v>4857.6000000000004</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3600</v>
      </c>
      <c r="G388" s="3">
        <v>1.29</v>
      </c>
      <c r="H388" s="3">
        <v>2.57</v>
      </c>
      <c r="I388" s="3">
        <v>0</v>
      </c>
      <c r="J388" s="87">
        <f t="shared" si="28"/>
        <v>0.25</v>
      </c>
      <c r="K388" s="97">
        <f t="shared" si="29"/>
        <v>0.25</v>
      </c>
      <c r="L388" s="88">
        <f t="shared" si="30"/>
        <v>0.18</v>
      </c>
      <c r="M388" s="3">
        <f>SINTETICA102[[#This Row],[MO]]*(1+SINTETICA102[[#This Row],[BDI MO]])</f>
        <v>1.6125</v>
      </c>
      <c r="N388" s="3">
        <f>SINTETICA102[[#This Row],[MAT]]*(1+SINTETICA102[[#This Row],[BDI MAT]])</f>
        <v>3.2124999999999999</v>
      </c>
      <c r="O388" s="3">
        <f>SINTETICA102[[#This Row],[EQUIP]]*(1+SINTETICA102[[#This Row],[BDI EQUIP]])</f>
        <v>0</v>
      </c>
      <c r="P388" s="3">
        <f>ROUND(SUM(SINTETICA102[[#This Row],[MO C/ BDI]:[EQUIP C/ BDI]])*SINTETICA102[[#This Row],[QTD]],2)</f>
        <v>17370</v>
      </c>
      <c r="S388" s="118">
        <f>SINTETICA102[[#This Row],[QTD]]*SINTETICA102[[#This Row],[MO]]</f>
        <v>4644</v>
      </c>
      <c r="T388" s="118">
        <f>SINTETICA102[[#This Row],[QTD]]*SINTETICA102[[#This Row],[MAT]]</f>
        <v>9252</v>
      </c>
      <c r="U388" s="118">
        <f>SINTETICA102[[#This Row],[QTD]]*SINTETICA102[[#This Row],[EQUIP]]</f>
        <v>0</v>
      </c>
      <c r="V388" s="118">
        <f>(SINTETICA102[[#This Row],[QTD]]*SINTETICA102[[#This Row],[MO]])*SINTETICA102[[#This Row],[BDI MO]]</f>
        <v>1161</v>
      </c>
      <c r="W388" s="118">
        <f>(SINTETICA102[[#This Row],[QTD]]*SINTETICA102[[#This Row],[MAT]])*SINTETICA102[[#This Row],[BDI MAT]]</f>
        <v>2313</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3600</v>
      </c>
      <c r="G389" s="3">
        <v>2.19</v>
      </c>
      <c r="H389" s="3">
        <v>5.28</v>
      </c>
      <c r="I389" s="3">
        <v>0</v>
      </c>
      <c r="J389" s="87">
        <f t="shared" si="28"/>
        <v>0.25</v>
      </c>
      <c r="K389" s="97">
        <f t="shared" si="29"/>
        <v>0.25</v>
      </c>
      <c r="L389" s="88">
        <f t="shared" si="30"/>
        <v>0.18</v>
      </c>
      <c r="M389" s="3">
        <f>SINTETICA102[[#This Row],[MO]]*(1+SINTETICA102[[#This Row],[BDI MO]])</f>
        <v>2.7374999999999998</v>
      </c>
      <c r="N389" s="3">
        <f>SINTETICA102[[#This Row],[MAT]]*(1+SINTETICA102[[#This Row],[BDI MAT]])</f>
        <v>6.6000000000000005</v>
      </c>
      <c r="O389" s="3">
        <f>SINTETICA102[[#This Row],[EQUIP]]*(1+SINTETICA102[[#This Row],[BDI EQUIP]])</f>
        <v>0</v>
      </c>
      <c r="P389" s="3">
        <f>ROUND(SUM(SINTETICA102[[#This Row],[MO C/ BDI]:[EQUIP C/ BDI]])*SINTETICA102[[#This Row],[QTD]],2)</f>
        <v>33615</v>
      </c>
      <c r="S389" s="118">
        <f>SINTETICA102[[#This Row],[QTD]]*SINTETICA102[[#This Row],[MO]]</f>
        <v>7884</v>
      </c>
      <c r="T389" s="118">
        <f>SINTETICA102[[#This Row],[QTD]]*SINTETICA102[[#This Row],[MAT]]</f>
        <v>19008</v>
      </c>
      <c r="U389" s="118">
        <f>SINTETICA102[[#This Row],[QTD]]*SINTETICA102[[#This Row],[EQUIP]]</f>
        <v>0</v>
      </c>
      <c r="V389" s="118">
        <f>(SINTETICA102[[#This Row],[QTD]]*SINTETICA102[[#This Row],[MO]])*SINTETICA102[[#This Row],[BDI MO]]</f>
        <v>1971</v>
      </c>
      <c r="W389" s="118">
        <f>(SINTETICA102[[#This Row],[QTD]]*SINTETICA102[[#This Row],[MAT]])*SINTETICA102[[#This Row],[BDI MAT]]</f>
        <v>4752</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3600</v>
      </c>
      <c r="G390" s="3">
        <v>2.86</v>
      </c>
      <c r="H390" s="3">
        <v>7.57</v>
      </c>
      <c r="I390" s="3">
        <v>0</v>
      </c>
      <c r="J390" s="87">
        <f t="shared" si="28"/>
        <v>0.25</v>
      </c>
      <c r="K390" s="97">
        <f t="shared" si="29"/>
        <v>0.25</v>
      </c>
      <c r="L390" s="88">
        <f t="shared" si="30"/>
        <v>0.18</v>
      </c>
      <c r="M390" s="3">
        <f>SINTETICA102[[#This Row],[MO]]*(1+SINTETICA102[[#This Row],[BDI MO]])</f>
        <v>3.5749999999999997</v>
      </c>
      <c r="N390" s="3">
        <f>SINTETICA102[[#This Row],[MAT]]*(1+SINTETICA102[[#This Row],[BDI MAT]])</f>
        <v>9.4625000000000004</v>
      </c>
      <c r="O390" s="3">
        <f>SINTETICA102[[#This Row],[EQUIP]]*(1+SINTETICA102[[#This Row],[BDI EQUIP]])</f>
        <v>0</v>
      </c>
      <c r="P390" s="3">
        <f>ROUND(SUM(SINTETICA102[[#This Row],[MO C/ BDI]:[EQUIP C/ BDI]])*SINTETICA102[[#This Row],[QTD]],2)</f>
        <v>46935</v>
      </c>
      <c r="S390" s="118">
        <f>SINTETICA102[[#This Row],[QTD]]*SINTETICA102[[#This Row],[MO]]</f>
        <v>10296</v>
      </c>
      <c r="T390" s="118">
        <f>SINTETICA102[[#This Row],[QTD]]*SINTETICA102[[#This Row],[MAT]]</f>
        <v>27252</v>
      </c>
      <c r="U390" s="118">
        <f>SINTETICA102[[#This Row],[QTD]]*SINTETICA102[[#This Row],[EQUIP]]</f>
        <v>0</v>
      </c>
      <c r="V390" s="118">
        <f>(SINTETICA102[[#This Row],[QTD]]*SINTETICA102[[#This Row],[MO]])*SINTETICA102[[#This Row],[BDI MO]]</f>
        <v>2574</v>
      </c>
      <c r="W390" s="118">
        <f>(SINTETICA102[[#This Row],[QTD]]*SINTETICA102[[#This Row],[MAT]])*SINTETICA102[[#This Row],[BDI MAT]]</f>
        <v>6813</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3600</v>
      </c>
      <c r="G391" s="3">
        <v>4.28</v>
      </c>
      <c r="H391" s="3">
        <v>12.23</v>
      </c>
      <c r="I391" s="3">
        <v>0</v>
      </c>
      <c r="J391" s="87">
        <f t="shared" si="28"/>
        <v>0.25</v>
      </c>
      <c r="K391" s="97">
        <f t="shared" si="29"/>
        <v>0.25</v>
      </c>
      <c r="L391" s="88">
        <f t="shared" si="30"/>
        <v>0.18</v>
      </c>
      <c r="M391" s="3">
        <f>SINTETICA102[[#This Row],[MO]]*(1+SINTETICA102[[#This Row],[BDI MO]])</f>
        <v>5.3500000000000005</v>
      </c>
      <c r="N391" s="3">
        <f>SINTETICA102[[#This Row],[MAT]]*(1+SINTETICA102[[#This Row],[BDI MAT]])</f>
        <v>15.287500000000001</v>
      </c>
      <c r="O391" s="3">
        <f>SINTETICA102[[#This Row],[EQUIP]]*(1+SINTETICA102[[#This Row],[BDI EQUIP]])</f>
        <v>0</v>
      </c>
      <c r="P391" s="3">
        <f>ROUND(SUM(SINTETICA102[[#This Row],[MO C/ BDI]:[EQUIP C/ BDI]])*SINTETICA102[[#This Row],[QTD]],2)</f>
        <v>74295</v>
      </c>
      <c r="S391" s="118">
        <f>SINTETICA102[[#This Row],[QTD]]*SINTETICA102[[#This Row],[MO]]</f>
        <v>15408</v>
      </c>
      <c r="T391" s="118">
        <f>SINTETICA102[[#This Row],[QTD]]*SINTETICA102[[#This Row],[MAT]]</f>
        <v>44028</v>
      </c>
      <c r="U391" s="118">
        <f>SINTETICA102[[#This Row],[QTD]]*SINTETICA102[[#This Row],[EQUIP]]</f>
        <v>0</v>
      </c>
      <c r="V391" s="118">
        <f>(SINTETICA102[[#This Row],[QTD]]*SINTETICA102[[#This Row],[MO]])*SINTETICA102[[#This Row],[BDI MO]]</f>
        <v>3852</v>
      </c>
      <c r="W391" s="118">
        <f>(SINTETICA102[[#This Row],[QTD]]*SINTETICA102[[#This Row],[MAT]])*SINTETICA102[[#This Row],[BDI MAT]]</f>
        <v>11007</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3480</v>
      </c>
      <c r="G392" s="3">
        <v>6.4</v>
      </c>
      <c r="H392" s="3">
        <v>19.36</v>
      </c>
      <c r="I392" s="3">
        <v>0</v>
      </c>
      <c r="J392" s="87">
        <f t="shared" si="28"/>
        <v>0.25</v>
      </c>
      <c r="K392" s="97">
        <f t="shared" si="29"/>
        <v>0.25</v>
      </c>
      <c r="L392" s="88">
        <f t="shared" si="30"/>
        <v>0.18</v>
      </c>
      <c r="M392" s="3">
        <f>SINTETICA102[[#This Row],[MO]]*(1+SINTETICA102[[#This Row],[BDI MO]])</f>
        <v>8</v>
      </c>
      <c r="N392" s="3">
        <f>SINTETICA102[[#This Row],[MAT]]*(1+SINTETICA102[[#This Row],[BDI MAT]])</f>
        <v>24.2</v>
      </c>
      <c r="O392" s="3">
        <f>SINTETICA102[[#This Row],[EQUIP]]*(1+SINTETICA102[[#This Row],[BDI EQUIP]])</f>
        <v>0</v>
      </c>
      <c r="P392" s="3">
        <f>ROUND(SUM(SINTETICA102[[#This Row],[MO C/ BDI]:[EQUIP C/ BDI]])*SINTETICA102[[#This Row],[QTD]],2)</f>
        <v>112056</v>
      </c>
      <c r="S392" s="118">
        <f>SINTETICA102[[#This Row],[QTD]]*SINTETICA102[[#This Row],[MO]]</f>
        <v>22272</v>
      </c>
      <c r="T392" s="118">
        <f>SINTETICA102[[#This Row],[QTD]]*SINTETICA102[[#This Row],[MAT]]</f>
        <v>67372.800000000003</v>
      </c>
      <c r="U392" s="118">
        <f>SINTETICA102[[#This Row],[QTD]]*SINTETICA102[[#This Row],[EQUIP]]</f>
        <v>0</v>
      </c>
      <c r="V392" s="118">
        <f>(SINTETICA102[[#This Row],[QTD]]*SINTETICA102[[#This Row],[MO]])*SINTETICA102[[#This Row],[BDI MO]]</f>
        <v>5568</v>
      </c>
      <c r="W392" s="118">
        <f>(SINTETICA102[[#This Row],[QTD]]*SINTETICA102[[#This Row],[MAT]])*SINTETICA102[[#This Row],[BDI MAT]]</f>
        <v>16843.2</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3480</v>
      </c>
      <c r="G393" s="3">
        <v>3.4</v>
      </c>
      <c r="H393" s="3">
        <v>23.09</v>
      </c>
      <c r="I393" s="3">
        <v>0</v>
      </c>
      <c r="J393" s="87">
        <f t="shared" si="28"/>
        <v>0.25</v>
      </c>
      <c r="K393" s="97">
        <f t="shared" si="29"/>
        <v>0.25</v>
      </c>
      <c r="L393" s="88">
        <f t="shared" si="30"/>
        <v>0.18</v>
      </c>
      <c r="M393" s="3">
        <f>SINTETICA102[[#This Row],[MO]]*(1+SINTETICA102[[#This Row],[BDI MO]])</f>
        <v>4.25</v>
      </c>
      <c r="N393" s="3">
        <f>SINTETICA102[[#This Row],[MAT]]*(1+SINTETICA102[[#This Row],[BDI MAT]])</f>
        <v>28.862500000000001</v>
      </c>
      <c r="O393" s="3">
        <f>SINTETICA102[[#This Row],[EQUIP]]*(1+SINTETICA102[[#This Row],[BDI EQUIP]])</f>
        <v>0</v>
      </c>
      <c r="P393" s="3">
        <f>ROUND(SUM(SINTETICA102[[#This Row],[MO C/ BDI]:[EQUIP C/ BDI]])*SINTETICA102[[#This Row],[QTD]],2)</f>
        <v>115231.5</v>
      </c>
      <c r="S393" s="118">
        <f>SINTETICA102[[#This Row],[QTD]]*SINTETICA102[[#This Row],[MO]]</f>
        <v>11832</v>
      </c>
      <c r="T393" s="118">
        <f>SINTETICA102[[#This Row],[QTD]]*SINTETICA102[[#This Row],[MAT]]</f>
        <v>80353.2</v>
      </c>
      <c r="U393" s="118">
        <f>SINTETICA102[[#This Row],[QTD]]*SINTETICA102[[#This Row],[EQUIP]]</f>
        <v>0</v>
      </c>
      <c r="V393" s="118">
        <f>(SINTETICA102[[#This Row],[QTD]]*SINTETICA102[[#This Row],[MO]])*SINTETICA102[[#This Row],[BDI MO]]</f>
        <v>2958</v>
      </c>
      <c r="W393" s="118">
        <f>(SINTETICA102[[#This Row],[QTD]]*SINTETICA102[[#This Row],[MAT]])*SINTETICA102[[#This Row],[BDI MAT]]</f>
        <v>20088.3</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3600</v>
      </c>
      <c r="G394" s="3">
        <v>1.29</v>
      </c>
      <c r="H394" s="3">
        <v>11.3216</v>
      </c>
      <c r="I394" s="3">
        <v>0</v>
      </c>
      <c r="J394" s="87">
        <f t="shared" si="28"/>
        <v>0.25</v>
      </c>
      <c r="K394" s="97">
        <f t="shared" si="29"/>
        <v>0.25</v>
      </c>
      <c r="L394" s="88">
        <f t="shared" si="30"/>
        <v>0.18</v>
      </c>
      <c r="M394" s="3">
        <f>SINTETICA102[[#This Row],[MO]]*(1+SINTETICA102[[#This Row],[BDI MO]])</f>
        <v>1.6125</v>
      </c>
      <c r="N394" s="3">
        <f>SINTETICA102[[#This Row],[MAT]]*(1+SINTETICA102[[#This Row],[BDI MAT]])</f>
        <v>14.152000000000001</v>
      </c>
      <c r="O394" s="3">
        <f>SINTETICA102[[#This Row],[EQUIP]]*(1+SINTETICA102[[#This Row],[BDI EQUIP]])</f>
        <v>0</v>
      </c>
      <c r="P394" s="3">
        <f>ROUND(SUM(SINTETICA102[[#This Row],[MO C/ BDI]:[EQUIP C/ BDI]])*SINTETICA102[[#This Row],[QTD]],2)</f>
        <v>56752.2</v>
      </c>
      <c r="S394" s="118">
        <f>SINTETICA102[[#This Row],[QTD]]*SINTETICA102[[#This Row],[MO]]</f>
        <v>4644</v>
      </c>
      <c r="T394" s="118">
        <f>SINTETICA102[[#This Row],[QTD]]*SINTETICA102[[#This Row],[MAT]]</f>
        <v>40757.760000000002</v>
      </c>
      <c r="U394" s="118">
        <f>SINTETICA102[[#This Row],[QTD]]*SINTETICA102[[#This Row],[EQUIP]]</f>
        <v>0</v>
      </c>
      <c r="V394" s="118">
        <f>(SINTETICA102[[#This Row],[QTD]]*SINTETICA102[[#This Row],[MO]])*SINTETICA102[[#This Row],[BDI MO]]</f>
        <v>1161</v>
      </c>
      <c r="W394" s="118">
        <f>(SINTETICA102[[#This Row],[QTD]]*SINTETICA102[[#This Row],[MAT]])*SINTETICA102[[#This Row],[BDI MAT]]</f>
        <v>10189.44</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360</v>
      </c>
      <c r="G395" s="3">
        <v>11.361000000000001</v>
      </c>
      <c r="H395" s="3">
        <v>8.5139999999999993</v>
      </c>
      <c r="I395" s="3">
        <v>0</v>
      </c>
      <c r="J395" s="87">
        <f t="shared" si="28"/>
        <v>0.25</v>
      </c>
      <c r="K395" s="97">
        <f t="shared" si="29"/>
        <v>0.25</v>
      </c>
      <c r="L395" s="88">
        <f t="shared" si="30"/>
        <v>0.18</v>
      </c>
      <c r="M395" s="3">
        <f>SINTETICA102[[#This Row],[MO]]*(1+SINTETICA102[[#This Row],[BDI MO]])</f>
        <v>14.201250000000002</v>
      </c>
      <c r="N395" s="3">
        <f>SINTETICA102[[#This Row],[MAT]]*(1+SINTETICA102[[#This Row],[BDI MAT]])</f>
        <v>10.642499999999998</v>
      </c>
      <c r="O395" s="3">
        <f>SINTETICA102[[#This Row],[EQUIP]]*(1+SINTETICA102[[#This Row],[BDI EQUIP]])</f>
        <v>0</v>
      </c>
      <c r="P395" s="3">
        <f>ROUND(SUM(SINTETICA102[[#This Row],[MO C/ BDI]:[EQUIP C/ BDI]])*SINTETICA102[[#This Row],[QTD]],2)</f>
        <v>8943.75</v>
      </c>
      <c r="S395" s="118">
        <f>SINTETICA102[[#This Row],[QTD]]*SINTETICA102[[#This Row],[MO]]</f>
        <v>4089.96</v>
      </c>
      <c r="T395" s="118">
        <f>SINTETICA102[[#This Row],[QTD]]*SINTETICA102[[#This Row],[MAT]]</f>
        <v>3065.04</v>
      </c>
      <c r="U395" s="118">
        <f>SINTETICA102[[#This Row],[QTD]]*SINTETICA102[[#This Row],[EQUIP]]</f>
        <v>0</v>
      </c>
      <c r="V395" s="118">
        <f>(SINTETICA102[[#This Row],[QTD]]*SINTETICA102[[#This Row],[MO]])*SINTETICA102[[#This Row],[BDI MO]]</f>
        <v>1022.49</v>
      </c>
      <c r="W395" s="118">
        <f>(SINTETICA102[[#This Row],[QTD]]*SINTETICA102[[#This Row],[MAT]])*SINTETICA102[[#This Row],[BDI MAT]]</f>
        <v>766.26</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360</v>
      </c>
      <c r="G396" s="3">
        <v>13.263999999999999</v>
      </c>
      <c r="H396" s="3">
        <v>11.919999999999998</v>
      </c>
      <c r="I396" s="3">
        <v>0</v>
      </c>
      <c r="J396" s="87">
        <f t="shared" si="28"/>
        <v>0.25</v>
      </c>
      <c r="K396" s="97">
        <f t="shared" si="29"/>
        <v>0.25</v>
      </c>
      <c r="L396" s="88">
        <f t="shared" si="30"/>
        <v>0.18</v>
      </c>
      <c r="M396" s="3">
        <f>SINTETICA102[[#This Row],[MO]]*(1+SINTETICA102[[#This Row],[BDI MO]])</f>
        <v>16.579999999999998</v>
      </c>
      <c r="N396" s="3">
        <f>SINTETICA102[[#This Row],[MAT]]*(1+SINTETICA102[[#This Row],[BDI MAT]])</f>
        <v>14.899999999999999</v>
      </c>
      <c r="O396" s="3">
        <f>SINTETICA102[[#This Row],[EQUIP]]*(1+SINTETICA102[[#This Row],[BDI EQUIP]])</f>
        <v>0</v>
      </c>
      <c r="P396" s="3">
        <f>ROUND(SUM(SINTETICA102[[#This Row],[MO C/ BDI]:[EQUIP C/ BDI]])*SINTETICA102[[#This Row],[QTD]],2)</f>
        <v>11332.8</v>
      </c>
      <c r="S396" s="118">
        <f>SINTETICA102[[#This Row],[QTD]]*SINTETICA102[[#This Row],[MO]]</f>
        <v>4775.04</v>
      </c>
      <c r="T396" s="118">
        <f>SINTETICA102[[#This Row],[QTD]]*SINTETICA102[[#This Row],[MAT]]</f>
        <v>4291.1999999999989</v>
      </c>
      <c r="U396" s="118">
        <f>SINTETICA102[[#This Row],[QTD]]*SINTETICA102[[#This Row],[EQUIP]]</f>
        <v>0</v>
      </c>
      <c r="V396" s="118">
        <f>(SINTETICA102[[#This Row],[QTD]]*SINTETICA102[[#This Row],[MO]])*SINTETICA102[[#This Row],[BDI MO]]</f>
        <v>1193.76</v>
      </c>
      <c r="W396" s="118">
        <f>(SINTETICA102[[#This Row],[QTD]]*SINTETICA102[[#This Row],[MAT]])*SINTETICA102[[#This Row],[BDI MAT]]</f>
        <v>1072.7999999999997</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360</v>
      </c>
      <c r="G397" s="3">
        <v>15.417000000000002</v>
      </c>
      <c r="H397" s="3">
        <v>15.186</v>
      </c>
      <c r="I397" s="3">
        <v>0</v>
      </c>
      <c r="J397" s="87">
        <f t="shared" si="28"/>
        <v>0.25</v>
      </c>
      <c r="K397" s="97">
        <f t="shared" si="29"/>
        <v>0.25</v>
      </c>
      <c r="L397" s="88">
        <f t="shared" si="30"/>
        <v>0.18</v>
      </c>
      <c r="M397" s="3">
        <f>SINTETICA102[[#This Row],[MO]]*(1+SINTETICA102[[#This Row],[BDI MO]])</f>
        <v>19.271250000000002</v>
      </c>
      <c r="N397" s="3">
        <f>SINTETICA102[[#This Row],[MAT]]*(1+SINTETICA102[[#This Row],[BDI MAT]])</f>
        <v>18.982500000000002</v>
      </c>
      <c r="O397" s="3">
        <f>SINTETICA102[[#This Row],[EQUIP]]*(1+SINTETICA102[[#This Row],[BDI EQUIP]])</f>
        <v>0</v>
      </c>
      <c r="P397" s="3">
        <f>ROUND(SUM(SINTETICA102[[#This Row],[MO C/ BDI]:[EQUIP C/ BDI]])*SINTETICA102[[#This Row],[QTD]],2)</f>
        <v>13771.35</v>
      </c>
      <c r="S397" s="118">
        <f>SINTETICA102[[#This Row],[QTD]]*SINTETICA102[[#This Row],[MO]]</f>
        <v>5550.1200000000008</v>
      </c>
      <c r="T397" s="118">
        <f>SINTETICA102[[#This Row],[QTD]]*SINTETICA102[[#This Row],[MAT]]</f>
        <v>5466.96</v>
      </c>
      <c r="U397" s="118">
        <f>SINTETICA102[[#This Row],[QTD]]*SINTETICA102[[#This Row],[EQUIP]]</f>
        <v>0</v>
      </c>
      <c r="V397" s="118">
        <f>(SINTETICA102[[#This Row],[QTD]]*SINTETICA102[[#This Row],[MO]])*SINTETICA102[[#This Row],[BDI MO]]</f>
        <v>1387.5300000000002</v>
      </c>
      <c r="W397" s="118">
        <f>(SINTETICA102[[#This Row],[QTD]]*SINTETICA102[[#This Row],[MAT]])*SINTETICA102[[#This Row],[BDI MAT]]</f>
        <v>1366.74</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30</v>
      </c>
      <c r="G398" s="3">
        <v>15.203929</v>
      </c>
      <c r="H398" s="3">
        <v>16.564448000000002</v>
      </c>
      <c r="I398" s="3">
        <v>0</v>
      </c>
      <c r="J398" s="87">
        <f t="shared" si="28"/>
        <v>0.25</v>
      </c>
      <c r="K398" s="97">
        <f t="shared" si="29"/>
        <v>0.25</v>
      </c>
      <c r="L398" s="88">
        <f t="shared" si="30"/>
        <v>0.18</v>
      </c>
      <c r="M398" s="3">
        <f>SINTETICA102[[#This Row],[MO]]*(1+SINTETICA102[[#This Row],[BDI MO]])</f>
        <v>19.004911249999999</v>
      </c>
      <c r="N398" s="3">
        <f>SINTETICA102[[#This Row],[MAT]]*(1+SINTETICA102[[#This Row],[BDI MAT]])</f>
        <v>20.705560000000002</v>
      </c>
      <c r="O398" s="3">
        <f>SINTETICA102[[#This Row],[EQUIP]]*(1+SINTETICA102[[#This Row],[BDI EQUIP]])</f>
        <v>0</v>
      </c>
      <c r="P398" s="3">
        <f>ROUND(SUM(SINTETICA102[[#This Row],[MO C/ BDI]:[EQUIP C/ BDI]])*SINTETICA102[[#This Row],[QTD]],2)</f>
        <v>1191.31</v>
      </c>
      <c r="S398" s="118">
        <f>SINTETICA102[[#This Row],[QTD]]*SINTETICA102[[#This Row],[MO]]</f>
        <v>456.11787000000004</v>
      </c>
      <c r="T398" s="118">
        <f>SINTETICA102[[#This Row],[QTD]]*SINTETICA102[[#This Row],[MAT]]</f>
        <v>496.93344000000008</v>
      </c>
      <c r="U398" s="118">
        <f>SINTETICA102[[#This Row],[QTD]]*SINTETICA102[[#This Row],[EQUIP]]</f>
        <v>0</v>
      </c>
      <c r="V398" s="118">
        <f>(SINTETICA102[[#This Row],[QTD]]*SINTETICA102[[#This Row],[MO]])*SINTETICA102[[#This Row],[BDI MO]]</f>
        <v>114.02946750000001</v>
      </c>
      <c r="W398" s="118">
        <f>(SINTETICA102[[#This Row],[QTD]]*SINTETICA102[[#This Row],[MAT]])*SINTETICA102[[#This Row],[BDI MAT]]</f>
        <v>124.23336000000002</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30</v>
      </c>
      <c r="G399" s="3">
        <v>11.438127999999999</v>
      </c>
      <c r="H399" s="3">
        <v>14.146016000000003</v>
      </c>
      <c r="I399" s="3">
        <v>0</v>
      </c>
      <c r="J399" s="87">
        <f t="shared" si="28"/>
        <v>0.25</v>
      </c>
      <c r="K399" s="97">
        <f t="shared" si="29"/>
        <v>0.25</v>
      </c>
      <c r="L399" s="88">
        <f t="shared" si="30"/>
        <v>0.18</v>
      </c>
      <c r="M399" s="3">
        <f>SINTETICA102[[#This Row],[MO]]*(1+SINTETICA102[[#This Row],[BDI MO]])</f>
        <v>14.297659999999999</v>
      </c>
      <c r="N399" s="3">
        <f>SINTETICA102[[#This Row],[MAT]]*(1+SINTETICA102[[#This Row],[BDI MAT]])</f>
        <v>17.682520000000004</v>
      </c>
      <c r="O399" s="3">
        <f>SINTETICA102[[#This Row],[EQUIP]]*(1+SINTETICA102[[#This Row],[BDI EQUIP]])</f>
        <v>0</v>
      </c>
      <c r="P399" s="3">
        <f>ROUND(SUM(SINTETICA102[[#This Row],[MO C/ BDI]:[EQUIP C/ BDI]])*SINTETICA102[[#This Row],[QTD]],2)</f>
        <v>959.41</v>
      </c>
      <c r="S399" s="118">
        <f>SINTETICA102[[#This Row],[QTD]]*SINTETICA102[[#This Row],[MO]]</f>
        <v>343.14383999999995</v>
      </c>
      <c r="T399" s="118">
        <f>SINTETICA102[[#This Row],[QTD]]*SINTETICA102[[#This Row],[MAT]]</f>
        <v>424.38048000000009</v>
      </c>
      <c r="U399" s="118">
        <f>SINTETICA102[[#This Row],[QTD]]*SINTETICA102[[#This Row],[EQUIP]]</f>
        <v>0</v>
      </c>
      <c r="V399" s="118">
        <f>(SINTETICA102[[#This Row],[QTD]]*SINTETICA102[[#This Row],[MO]])*SINTETICA102[[#This Row],[BDI MO]]</f>
        <v>85.785959999999989</v>
      </c>
      <c r="W399" s="118">
        <f>(SINTETICA102[[#This Row],[QTD]]*SINTETICA102[[#This Row],[MAT]])*SINTETICA102[[#This Row],[BDI MAT]]</f>
        <v>106.09512000000002</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30</v>
      </c>
      <c r="G400" s="3">
        <v>13.747945999999999</v>
      </c>
      <c r="H400" s="3">
        <v>15.501472000000001</v>
      </c>
      <c r="I400" s="3">
        <v>0</v>
      </c>
      <c r="J400" s="87">
        <f t="shared" si="28"/>
        <v>0.25</v>
      </c>
      <c r="K400" s="97">
        <f t="shared" si="29"/>
        <v>0.25</v>
      </c>
      <c r="L400" s="88">
        <f t="shared" si="30"/>
        <v>0.18</v>
      </c>
      <c r="M400" s="3">
        <f>SINTETICA102[[#This Row],[MO]]*(1+SINTETICA102[[#This Row],[BDI MO]])</f>
        <v>17.184932499999999</v>
      </c>
      <c r="N400" s="3">
        <f>SINTETICA102[[#This Row],[MAT]]*(1+SINTETICA102[[#This Row],[BDI MAT]])</f>
        <v>19.376840000000001</v>
      </c>
      <c r="O400" s="3">
        <f>SINTETICA102[[#This Row],[EQUIP]]*(1+SINTETICA102[[#This Row],[BDI EQUIP]])</f>
        <v>0</v>
      </c>
      <c r="P400" s="3">
        <f>ROUND(SUM(SINTETICA102[[#This Row],[MO C/ BDI]:[EQUIP C/ BDI]])*SINTETICA102[[#This Row],[QTD]],2)</f>
        <v>1096.8499999999999</v>
      </c>
      <c r="S400" s="118">
        <f>SINTETICA102[[#This Row],[QTD]]*SINTETICA102[[#This Row],[MO]]</f>
        <v>412.43837999999994</v>
      </c>
      <c r="T400" s="118">
        <f>SINTETICA102[[#This Row],[QTD]]*SINTETICA102[[#This Row],[MAT]]</f>
        <v>465.04416000000003</v>
      </c>
      <c r="U400" s="118">
        <f>SINTETICA102[[#This Row],[QTD]]*SINTETICA102[[#This Row],[EQUIP]]</f>
        <v>0</v>
      </c>
      <c r="V400" s="118">
        <f>(SINTETICA102[[#This Row],[QTD]]*SINTETICA102[[#This Row],[MO]])*SINTETICA102[[#This Row],[BDI MO]]</f>
        <v>103.10959499999998</v>
      </c>
      <c r="W400" s="118">
        <f>(SINTETICA102[[#This Row],[QTD]]*SINTETICA102[[#This Row],[MAT]])*SINTETICA102[[#This Row],[BDI MAT]]</f>
        <v>116.26104000000001</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30</v>
      </c>
      <c r="G401" s="3">
        <v>15.952586000000004</v>
      </c>
      <c r="H401" s="3">
        <v>18.409792000000003</v>
      </c>
      <c r="I401" s="3">
        <v>0</v>
      </c>
      <c r="J401" s="87">
        <f t="shared" si="28"/>
        <v>0.25</v>
      </c>
      <c r="K401" s="97">
        <f t="shared" si="29"/>
        <v>0.25</v>
      </c>
      <c r="L401" s="88">
        <f t="shared" si="30"/>
        <v>0.18</v>
      </c>
      <c r="M401" s="3">
        <f>SINTETICA102[[#This Row],[MO]]*(1+SINTETICA102[[#This Row],[BDI MO]])</f>
        <v>19.940732500000003</v>
      </c>
      <c r="N401" s="3">
        <f>SINTETICA102[[#This Row],[MAT]]*(1+SINTETICA102[[#This Row],[BDI MAT]])</f>
        <v>23.012240000000006</v>
      </c>
      <c r="O401" s="3">
        <f>SINTETICA102[[#This Row],[EQUIP]]*(1+SINTETICA102[[#This Row],[BDI EQUIP]])</f>
        <v>0</v>
      </c>
      <c r="P401" s="3">
        <f>ROUND(SUM(SINTETICA102[[#This Row],[MO C/ BDI]:[EQUIP C/ BDI]])*SINTETICA102[[#This Row],[QTD]],2)</f>
        <v>1288.5899999999999</v>
      </c>
      <c r="S401" s="118">
        <f>SINTETICA102[[#This Row],[QTD]]*SINTETICA102[[#This Row],[MO]]</f>
        <v>478.57758000000013</v>
      </c>
      <c r="T401" s="118">
        <f>SINTETICA102[[#This Row],[QTD]]*SINTETICA102[[#This Row],[MAT]]</f>
        <v>552.29376000000013</v>
      </c>
      <c r="U401" s="118">
        <f>SINTETICA102[[#This Row],[QTD]]*SINTETICA102[[#This Row],[EQUIP]]</f>
        <v>0</v>
      </c>
      <c r="V401" s="118">
        <f>(SINTETICA102[[#This Row],[QTD]]*SINTETICA102[[#This Row],[MO]])*SINTETICA102[[#This Row],[BDI MO]]</f>
        <v>119.64439500000003</v>
      </c>
      <c r="W401" s="118">
        <f>(SINTETICA102[[#This Row],[QTD]]*SINTETICA102[[#This Row],[MAT]])*SINTETICA102[[#This Row],[BDI MAT]]</f>
        <v>138.07344000000003</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480</v>
      </c>
      <c r="G402" s="3">
        <v>11.190300000000001</v>
      </c>
      <c r="H402" s="3">
        <v>18.629310000000004</v>
      </c>
      <c r="I402" s="3">
        <v>0</v>
      </c>
      <c r="J402" s="87">
        <f t="shared" si="28"/>
        <v>0.25</v>
      </c>
      <c r="K402" s="97">
        <f t="shared" si="29"/>
        <v>0.25</v>
      </c>
      <c r="L402" s="88">
        <f t="shared" si="30"/>
        <v>0.18</v>
      </c>
      <c r="M402" s="3">
        <f>SINTETICA102[[#This Row],[MO]]*(1+SINTETICA102[[#This Row],[BDI MO]])</f>
        <v>13.987875000000001</v>
      </c>
      <c r="N402" s="3">
        <f>SINTETICA102[[#This Row],[MAT]]*(1+SINTETICA102[[#This Row],[BDI MAT]])</f>
        <v>23.286637500000005</v>
      </c>
      <c r="O402" s="3">
        <f>SINTETICA102[[#This Row],[EQUIP]]*(1+SINTETICA102[[#This Row],[BDI EQUIP]])</f>
        <v>0</v>
      </c>
      <c r="P402" s="3">
        <f>ROUND(SUM(SINTETICA102[[#This Row],[MO C/ BDI]:[EQUIP C/ BDI]])*SINTETICA102[[#This Row],[QTD]],2)</f>
        <v>17891.77</v>
      </c>
      <c r="S402" s="118">
        <f>SINTETICA102[[#This Row],[QTD]]*SINTETICA102[[#This Row],[MO]]</f>
        <v>5371.3440000000001</v>
      </c>
      <c r="T402" s="118">
        <f>SINTETICA102[[#This Row],[QTD]]*SINTETICA102[[#This Row],[MAT]]</f>
        <v>8942.0688000000009</v>
      </c>
      <c r="U402" s="118">
        <f>SINTETICA102[[#This Row],[QTD]]*SINTETICA102[[#This Row],[EQUIP]]</f>
        <v>0</v>
      </c>
      <c r="V402" s="118">
        <f>(SINTETICA102[[#This Row],[QTD]]*SINTETICA102[[#This Row],[MO]])*SINTETICA102[[#This Row],[BDI MO]]</f>
        <v>1342.836</v>
      </c>
      <c r="W402" s="118">
        <f>(SINTETICA102[[#This Row],[QTD]]*SINTETICA102[[#This Row],[MAT]])*SINTETICA102[[#This Row],[BDI MAT]]</f>
        <v>2235.5172000000002</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480</v>
      </c>
      <c r="G403" s="3">
        <v>12.316099999999999</v>
      </c>
      <c r="H403" s="3">
        <v>22.648449999999997</v>
      </c>
      <c r="I403" s="3">
        <v>0</v>
      </c>
      <c r="J403" s="87">
        <f t="shared" si="28"/>
        <v>0.25</v>
      </c>
      <c r="K403" s="97">
        <f t="shared" si="29"/>
        <v>0.25</v>
      </c>
      <c r="L403" s="88">
        <f t="shared" si="30"/>
        <v>0.18</v>
      </c>
      <c r="M403" s="3">
        <f>SINTETICA102[[#This Row],[MO]]*(1+SINTETICA102[[#This Row],[BDI MO]])</f>
        <v>15.395124999999998</v>
      </c>
      <c r="N403" s="3">
        <f>SINTETICA102[[#This Row],[MAT]]*(1+SINTETICA102[[#This Row],[BDI MAT]])</f>
        <v>28.310562499999996</v>
      </c>
      <c r="O403" s="3">
        <f>SINTETICA102[[#This Row],[EQUIP]]*(1+SINTETICA102[[#This Row],[BDI EQUIP]])</f>
        <v>0</v>
      </c>
      <c r="P403" s="3">
        <f>ROUND(SUM(SINTETICA102[[#This Row],[MO C/ BDI]:[EQUIP C/ BDI]])*SINTETICA102[[#This Row],[QTD]],2)</f>
        <v>20978.73</v>
      </c>
      <c r="S403" s="118">
        <f>SINTETICA102[[#This Row],[QTD]]*SINTETICA102[[#This Row],[MO]]</f>
        <v>5911.7279999999992</v>
      </c>
      <c r="T403" s="118">
        <f>SINTETICA102[[#This Row],[QTD]]*SINTETICA102[[#This Row],[MAT]]</f>
        <v>10871.255999999998</v>
      </c>
      <c r="U403" s="118">
        <f>SINTETICA102[[#This Row],[QTD]]*SINTETICA102[[#This Row],[EQUIP]]</f>
        <v>0</v>
      </c>
      <c r="V403" s="118">
        <f>(SINTETICA102[[#This Row],[QTD]]*SINTETICA102[[#This Row],[MO]])*SINTETICA102[[#This Row],[BDI MO]]</f>
        <v>1477.9319999999998</v>
      </c>
      <c r="W403" s="118">
        <f>(SINTETICA102[[#This Row],[QTD]]*SINTETICA102[[#This Row],[MAT]])*SINTETICA102[[#This Row],[BDI MAT]]</f>
        <v>2717.8139999999994</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480</v>
      </c>
      <c r="G404" s="3">
        <v>13.458786999999999</v>
      </c>
      <c r="H404" s="3">
        <v>30.883033999999999</v>
      </c>
      <c r="I404" s="3">
        <v>0</v>
      </c>
      <c r="J404" s="87">
        <f t="shared" si="28"/>
        <v>0.25</v>
      </c>
      <c r="K404" s="97">
        <f t="shared" si="29"/>
        <v>0.25</v>
      </c>
      <c r="L404" s="88">
        <f t="shared" si="30"/>
        <v>0.18</v>
      </c>
      <c r="M404" s="3">
        <f>SINTETICA102[[#This Row],[MO]]*(1+SINTETICA102[[#This Row],[BDI MO]])</f>
        <v>16.823483749999998</v>
      </c>
      <c r="N404" s="3">
        <f>SINTETICA102[[#This Row],[MAT]]*(1+SINTETICA102[[#This Row],[BDI MAT]])</f>
        <v>38.603792499999997</v>
      </c>
      <c r="O404" s="3">
        <f>SINTETICA102[[#This Row],[EQUIP]]*(1+SINTETICA102[[#This Row],[BDI EQUIP]])</f>
        <v>0</v>
      </c>
      <c r="P404" s="3">
        <f>ROUND(SUM(SINTETICA102[[#This Row],[MO C/ BDI]:[EQUIP C/ BDI]])*SINTETICA102[[#This Row],[QTD]],2)</f>
        <v>26605.09</v>
      </c>
      <c r="S404" s="118">
        <f>SINTETICA102[[#This Row],[QTD]]*SINTETICA102[[#This Row],[MO]]</f>
        <v>6460.2177599999995</v>
      </c>
      <c r="T404" s="118">
        <f>SINTETICA102[[#This Row],[QTD]]*SINTETICA102[[#This Row],[MAT]]</f>
        <v>14823.856319999999</v>
      </c>
      <c r="U404" s="118">
        <f>SINTETICA102[[#This Row],[QTD]]*SINTETICA102[[#This Row],[EQUIP]]</f>
        <v>0</v>
      </c>
      <c r="V404" s="118">
        <f>(SINTETICA102[[#This Row],[QTD]]*SINTETICA102[[#This Row],[MO]])*SINTETICA102[[#This Row],[BDI MO]]</f>
        <v>1615.0544399999999</v>
      </c>
      <c r="W404" s="118">
        <f>(SINTETICA102[[#This Row],[QTD]]*SINTETICA102[[#This Row],[MAT]])*SINTETICA102[[#This Row],[BDI MAT]]</f>
        <v>3705.9640799999997</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480</v>
      </c>
      <c r="G405" s="3">
        <v>12.97</v>
      </c>
      <c r="H405" s="3">
        <v>17.43</v>
      </c>
      <c r="I405" s="3">
        <v>0</v>
      </c>
      <c r="J405" s="87">
        <f t="shared" si="28"/>
        <v>0.25</v>
      </c>
      <c r="K405" s="97">
        <f t="shared" si="29"/>
        <v>0.25</v>
      </c>
      <c r="L405" s="88">
        <f t="shared" si="30"/>
        <v>0.18</v>
      </c>
      <c r="M405" s="3">
        <f>SINTETICA102[[#This Row],[MO]]*(1+SINTETICA102[[#This Row],[BDI MO]])</f>
        <v>16.212500000000002</v>
      </c>
      <c r="N405" s="3">
        <f>SINTETICA102[[#This Row],[MAT]]*(1+SINTETICA102[[#This Row],[BDI MAT]])</f>
        <v>21.787500000000001</v>
      </c>
      <c r="O405" s="3">
        <f>SINTETICA102[[#This Row],[EQUIP]]*(1+SINTETICA102[[#This Row],[BDI EQUIP]])</f>
        <v>0</v>
      </c>
      <c r="P405" s="3">
        <f>ROUND(SUM(SINTETICA102[[#This Row],[MO C/ BDI]:[EQUIP C/ BDI]])*SINTETICA102[[#This Row],[QTD]],2)</f>
        <v>18240</v>
      </c>
      <c r="S405" s="118">
        <f>SINTETICA102[[#This Row],[QTD]]*SINTETICA102[[#This Row],[MO]]</f>
        <v>6225.6</v>
      </c>
      <c r="T405" s="118">
        <f>SINTETICA102[[#This Row],[QTD]]*SINTETICA102[[#This Row],[MAT]]</f>
        <v>8366.4</v>
      </c>
      <c r="U405" s="118">
        <f>SINTETICA102[[#This Row],[QTD]]*SINTETICA102[[#This Row],[EQUIP]]</f>
        <v>0</v>
      </c>
      <c r="V405" s="118">
        <f>(SINTETICA102[[#This Row],[QTD]]*SINTETICA102[[#This Row],[MO]])*SINTETICA102[[#This Row],[BDI MO]]</f>
        <v>1556.4</v>
      </c>
      <c r="W405" s="118">
        <f>(SINTETICA102[[#This Row],[QTD]]*SINTETICA102[[#This Row],[MAT]])*SINTETICA102[[#This Row],[BDI MAT]]</f>
        <v>2091.6</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480</v>
      </c>
      <c r="G406" s="3">
        <v>14.35</v>
      </c>
      <c r="H406" s="3">
        <v>21.56</v>
      </c>
      <c r="I406" s="3">
        <v>0</v>
      </c>
      <c r="J406" s="87">
        <f t="shared" si="28"/>
        <v>0.25</v>
      </c>
      <c r="K406" s="97">
        <f t="shared" si="29"/>
        <v>0.25</v>
      </c>
      <c r="L406" s="88">
        <f t="shared" si="30"/>
        <v>0.18</v>
      </c>
      <c r="M406" s="3">
        <f>SINTETICA102[[#This Row],[MO]]*(1+SINTETICA102[[#This Row],[BDI MO]])</f>
        <v>17.9375</v>
      </c>
      <c r="N406" s="3">
        <f>SINTETICA102[[#This Row],[MAT]]*(1+SINTETICA102[[#This Row],[BDI MAT]])</f>
        <v>26.95</v>
      </c>
      <c r="O406" s="3">
        <f>SINTETICA102[[#This Row],[EQUIP]]*(1+SINTETICA102[[#This Row],[BDI EQUIP]])</f>
        <v>0</v>
      </c>
      <c r="P406" s="3">
        <f>ROUND(SUM(SINTETICA102[[#This Row],[MO C/ BDI]:[EQUIP C/ BDI]])*SINTETICA102[[#This Row],[QTD]],2)</f>
        <v>21546</v>
      </c>
      <c r="S406" s="118">
        <f>SINTETICA102[[#This Row],[QTD]]*SINTETICA102[[#This Row],[MO]]</f>
        <v>6888</v>
      </c>
      <c r="T406" s="118">
        <f>SINTETICA102[[#This Row],[QTD]]*SINTETICA102[[#This Row],[MAT]]</f>
        <v>10348.799999999999</v>
      </c>
      <c r="U406" s="118">
        <f>SINTETICA102[[#This Row],[QTD]]*SINTETICA102[[#This Row],[EQUIP]]</f>
        <v>0</v>
      </c>
      <c r="V406" s="118">
        <f>(SINTETICA102[[#This Row],[QTD]]*SINTETICA102[[#This Row],[MO]])*SINTETICA102[[#This Row],[BDI MO]]</f>
        <v>1722</v>
      </c>
      <c r="W406" s="118">
        <f>(SINTETICA102[[#This Row],[QTD]]*SINTETICA102[[#This Row],[MAT]])*SINTETICA102[[#This Row],[BDI MAT]]</f>
        <v>2587.1999999999998</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480</v>
      </c>
      <c r="G407" s="3">
        <v>15.36</v>
      </c>
      <c r="H407" s="3">
        <v>18.940000000000001</v>
      </c>
      <c r="I407" s="3">
        <v>0</v>
      </c>
      <c r="J407" s="87">
        <f t="shared" si="28"/>
        <v>0.25</v>
      </c>
      <c r="K407" s="97">
        <f t="shared" si="29"/>
        <v>0.25</v>
      </c>
      <c r="L407" s="88">
        <f t="shared" si="30"/>
        <v>0.18</v>
      </c>
      <c r="M407" s="3">
        <f>SINTETICA102[[#This Row],[MO]]*(1+SINTETICA102[[#This Row],[BDI MO]])</f>
        <v>19.2</v>
      </c>
      <c r="N407" s="3">
        <f>SINTETICA102[[#This Row],[MAT]]*(1+SINTETICA102[[#This Row],[BDI MAT]])</f>
        <v>23.675000000000001</v>
      </c>
      <c r="O407" s="3">
        <f>SINTETICA102[[#This Row],[EQUIP]]*(1+SINTETICA102[[#This Row],[BDI EQUIP]])</f>
        <v>0</v>
      </c>
      <c r="P407" s="3">
        <f>ROUND(SUM(SINTETICA102[[#This Row],[MO C/ BDI]:[EQUIP C/ BDI]])*SINTETICA102[[#This Row],[QTD]],2)</f>
        <v>20580</v>
      </c>
      <c r="S407" s="118">
        <f>SINTETICA102[[#This Row],[QTD]]*SINTETICA102[[#This Row],[MO]]</f>
        <v>7372.7999999999993</v>
      </c>
      <c r="T407" s="118">
        <f>SINTETICA102[[#This Row],[QTD]]*SINTETICA102[[#This Row],[MAT]]</f>
        <v>9091.2000000000007</v>
      </c>
      <c r="U407" s="118">
        <f>SINTETICA102[[#This Row],[QTD]]*SINTETICA102[[#This Row],[EQUIP]]</f>
        <v>0</v>
      </c>
      <c r="V407" s="118">
        <f>(SINTETICA102[[#This Row],[QTD]]*SINTETICA102[[#This Row],[MO]])*SINTETICA102[[#This Row],[BDI MO]]</f>
        <v>1843.1999999999998</v>
      </c>
      <c r="W407" s="118">
        <f>(SINTETICA102[[#This Row],[QTD]]*SINTETICA102[[#This Row],[MAT]])*SINTETICA102[[#This Row],[BDI MAT]]</f>
        <v>2272.8000000000002</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480</v>
      </c>
      <c r="G408" s="3">
        <v>18.16</v>
      </c>
      <c r="H408" s="3">
        <v>23.29</v>
      </c>
      <c r="I408" s="3">
        <v>0</v>
      </c>
      <c r="J408" s="87">
        <f t="shared" si="28"/>
        <v>0.25</v>
      </c>
      <c r="K408" s="97">
        <f t="shared" si="29"/>
        <v>0.25</v>
      </c>
      <c r="L408" s="88">
        <f t="shared" si="30"/>
        <v>0.18</v>
      </c>
      <c r="M408" s="3">
        <f>SINTETICA102[[#This Row],[MO]]*(1+SINTETICA102[[#This Row],[BDI MO]])</f>
        <v>22.7</v>
      </c>
      <c r="N408" s="3">
        <f>SINTETICA102[[#This Row],[MAT]]*(1+SINTETICA102[[#This Row],[BDI MAT]])</f>
        <v>29.112499999999997</v>
      </c>
      <c r="O408" s="3">
        <f>SINTETICA102[[#This Row],[EQUIP]]*(1+SINTETICA102[[#This Row],[BDI EQUIP]])</f>
        <v>0</v>
      </c>
      <c r="P408" s="3">
        <f>ROUND(SUM(SINTETICA102[[#This Row],[MO C/ BDI]:[EQUIP C/ BDI]])*SINTETICA102[[#This Row],[QTD]],2)</f>
        <v>24870</v>
      </c>
      <c r="S408" s="118">
        <f>SINTETICA102[[#This Row],[QTD]]*SINTETICA102[[#This Row],[MO]]</f>
        <v>8716.7999999999993</v>
      </c>
      <c r="T408" s="118">
        <f>SINTETICA102[[#This Row],[QTD]]*SINTETICA102[[#This Row],[MAT]]</f>
        <v>11179.199999999999</v>
      </c>
      <c r="U408" s="118">
        <f>SINTETICA102[[#This Row],[QTD]]*SINTETICA102[[#This Row],[EQUIP]]</f>
        <v>0</v>
      </c>
      <c r="V408" s="118">
        <f>(SINTETICA102[[#This Row],[QTD]]*SINTETICA102[[#This Row],[MO]])*SINTETICA102[[#This Row],[BDI MO]]</f>
        <v>2179.1999999999998</v>
      </c>
      <c r="W408" s="118">
        <f>(SINTETICA102[[#This Row],[QTD]]*SINTETICA102[[#This Row],[MAT]])*SINTETICA102[[#This Row],[BDI MAT]]</f>
        <v>2794.7999999999997</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480</v>
      </c>
      <c r="G409" s="3">
        <v>12.98</v>
      </c>
      <c r="H409" s="3">
        <v>15.55</v>
      </c>
      <c r="I409" s="3">
        <v>0</v>
      </c>
      <c r="J409" s="87">
        <f t="shared" si="28"/>
        <v>0.25</v>
      </c>
      <c r="K409" s="97">
        <f t="shared" si="29"/>
        <v>0.25</v>
      </c>
      <c r="L409" s="88">
        <f t="shared" si="30"/>
        <v>0.18</v>
      </c>
      <c r="M409" s="3">
        <f>SINTETICA102[[#This Row],[MO]]*(1+SINTETICA102[[#This Row],[BDI MO]])</f>
        <v>16.225000000000001</v>
      </c>
      <c r="N409" s="3">
        <f>SINTETICA102[[#This Row],[MAT]]*(1+SINTETICA102[[#This Row],[BDI MAT]])</f>
        <v>19.4375</v>
      </c>
      <c r="O409" s="3">
        <f>SINTETICA102[[#This Row],[EQUIP]]*(1+SINTETICA102[[#This Row],[BDI EQUIP]])</f>
        <v>0</v>
      </c>
      <c r="P409" s="3">
        <f>ROUND(SUM(SINTETICA102[[#This Row],[MO C/ BDI]:[EQUIP C/ BDI]])*SINTETICA102[[#This Row],[QTD]],2)</f>
        <v>17118</v>
      </c>
      <c r="S409" s="118">
        <f>SINTETICA102[[#This Row],[QTD]]*SINTETICA102[[#This Row],[MO]]</f>
        <v>6230.4000000000005</v>
      </c>
      <c r="T409" s="118">
        <f>SINTETICA102[[#This Row],[QTD]]*SINTETICA102[[#This Row],[MAT]]</f>
        <v>7464</v>
      </c>
      <c r="U409" s="118">
        <f>SINTETICA102[[#This Row],[QTD]]*SINTETICA102[[#This Row],[EQUIP]]</f>
        <v>0</v>
      </c>
      <c r="V409" s="118">
        <f>(SINTETICA102[[#This Row],[QTD]]*SINTETICA102[[#This Row],[MO]])*SINTETICA102[[#This Row],[BDI MO]]</f>
        <v>1557.6000000000001</v>
      </c>
      <c r="W409" s="118">
        <f>(SINTETICA102[[#This Row],[QTD]]*SINTETICA102[[#This Row],[MAT]])*SINTETICA102[[#This Row],[BDI MAT]]</f>
        <v>1866</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120</v>
      </c>
      <c r="G410" s="3">
        <v>14.35</v>
      </c>
      <c r="H410" s="3">
        <v>23.7</v>
      </c>
      <c r="I410" s="3">
        <v>0</v>
      </c>
      <c r="J410" s="87">
        <f t="shared" si="28"/>
        <v>0.25</v>
      </c>
      <c r="K410" s="97">
        <f t="shared" si="29"/>
        <v>0.25</v>
      </c>
      <c r="L410" s="88">
        <f t="shared" si="30"/>
        <v>0.18</v>
      </c>
      <c r="M410" s="3">
        <f>SINTETICA102[[#This Row],[MO]]*(1+SINTETICA102[[#This Row],[BDI MO]])</f>
        <v>17.9375</v>
      </c>
      <c r="N410" s="3">
        <f>SINTETICA102[[#This Row],[MAT]]*(1+SINTETICA102[[#This Row],[BDI MAT]])</f>
        <v>29.625</v>
      </c>
      <c r="O410" s="3">
        <f>SINTETICA102[[#This Row],[EQUIP]]*(1+SINTETICA102[[#This Row],[BDI EQUIP]])</f>
        <v>0</v>
      </c>
      <c r="P410" s="3">
        <f>ROUND(SUM(SINTETICA102[[#This Row],[MO C/ BDI]:[EQUIP C/ BDI]])*SINTETICA102[[#This Row],[QTD]],2)</f>
        <v>5707.5</v>
      </c>
      <c r="S410" s="118">
        <f>SINTETICA102[[#This Row],[QTD]]*SINTETICA102[[#This Row],[MO]]</f>
        <v>1722</v>
      </c>
      <c r="T410" s="118">
        <f>SINTETICA102[[#This Row],[QTD]]*SINTETICA102[[#This Row],[MAT]]</f>
        <v>2844</v>
      </c>
      <c r="U410" s="118">
        <f>SINTETICA102[[#This Row],[QTD]]*SINTETICA102[[#This Row],[EQUIP]]</f>
        <v>0</v>
      </c>
      <c r="V410" s="118">
        <f>(SINTETICA102[[#This Row],[QTD]]*SINTETICA102[[#This Row],[MO]])*SINTETICA102[[#This Row],[BDI MO]]</f>
        <v>430.5</v>
      </c>
      <c r="W410" s="118">
        <f>(SINTETICA102[[#This Row],[QTD]]*SINTETICA102[[#This Row],[MAT]])*SINTETICA102[[#This Row],[BDI MAT]]</f>
        <v>711</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120</v>
      </c>
      <c r="G411" s="3">
        <v>17.78</v>
      </c>
      <c r="H411" s="3">
        <v>17.36</v>
      </c>
      <c r="I411" s="3">
        <v>0</v>
      </c>
      <c r="J411" s="87">
        <f t="shared" si="28"/>
        <v>0.25</v>
      </c>
      <c r="K411" s="97">
        <f t="shared" si="29"/>
        <v>0.25</v>
      </c>
      <c r="L411" s="88">
        <f t="shared" si="30"/>
        <v>0.18</v>
      </c>
      <c r="M411" s="3">
        <f>SINTETICA102[[#This Row],[MO]]*(1+SINTETICA102[[#This Row],[BDI MO]])</f>
        <v>22.225000000000001</v>
      </c>
      <c r="N411" s="3">
        <f>SINTETICA102[[#This Row],[MAT]]*(1+SINTETICA102[[#This Row],[BDI MAT]])</f>
        <v>21.7</v>
      </c>
      <c r="O411" s="3">
        <f>SINTETICA102[[#This Row],[EQUIP]]*(1+SINTETICA102[[#This Row],[BDI EQUIP]])</f>
        <v>0</v>
      </c>
      <c r="P411" s="3">
        <f>ROUND(SUM(SINTETICA102[[#This Row],[MO C/ BDI]:[EQUIP C/ BDI]])*SINTETICA102[[#This Row],[QTD]],2)</f>
        <v>5271</v>
      </c>
      <c r="S411" s="118">
        <f>SINTETICA102[[#This Row],[QTD]]*SINTETICA102[[#This Row],[MO]]</f>
        <v>2133.6000000000004</v>
      </c>
      <c r="T411" s="118">
        <f>SINTETICA102[[#This Row],[QTD]]*SINTETICA102[[#This Row],[MAT]]</f>
        <v>2083.1999999999998</v>
      </c>
      <c r="U411" s="118">
        <f>SINTETICA102[[#This Row],[QTD]]*SINTETICA102[[#This Row],[EQUIP]]</f>
        <v>0</v>
      </c>
      <c r="V411" s="118">
        <f>(SINTETICA102[[#This Row],[QTD]]*SINTETICA102[[#This Row],[MO]])*SINTETICA102[[#This Row],[BDI MO]]</f>
        <v>533.40000000000009</v>
      </c>
      <c r="W411" s="118">
        <f>(SINTETICA102[[#This Row],[QTD]]*SINTETICA102[[#This Row],[MAT]])*SINTETICA102[[#This Row],[BDI MAT]]</f>
        <v>520.79999999999995</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120</v>
      </c>
      <c r="G412" s="3">
        <v>21.96</v>
      </c>
      <c r="H412" s="3">
        <v>25.36</v>
      </c>
      <c r="I412" s="3">
        <v>0</v>
      </c>
      <c r="J412" s="87">
        <f t="shared" si="28"/>
        <v>0.25</v>
      </c>
      <c r="K412" s="97">
        <f t="shared" si="29"/>
        <v>0.25</v>
      </c>
      <c r="L412" s="88">
        <f t="shared" si="30"/>
        <v>0.18</v>
      </c>
      <c r="M412" s="3">
        <f>SINTETICA102[[#This Row],[MO]]*(1+SINTETICA102[[#This Row],[BDI MO]])</f>
        <v>27.450000000000003</v>
      </c>
      <c r="N412" s="3">
        <f>SINTETICA102[[#This Row],[MAT]]*(1+SINTETICA102[[#This Row],[BDI MAT]])</f>
        <v>31.7</v>
      </c>
      <c r="O412" s="3">
        <f>SINTETICA102[[#This Row],[EQUIP]]*(1+SINTETICA102[[#This Row],[BDI EQUIP]])</f>
        <v>0</v>
      </c>
      <c r="P412" s="3">
        <f>ROUND(SUM(SINTETICA102[[#This Row],[MO C/ BDI]:[EQUIP C/ BDI]])*SINTETICA102[[#This Row],[QTD]],2)</f>
        <v>7098</v>
      </c>
      <c r="S412" s="118">
        <f>SINTETICA102[[#This Row],[QTD]]*SINTETICA102[[#This Row],[MO]]</f>
        <v>2635.2000000000003</v>
      </c>
      <c r="T412" s="118">
        <f>SINTETICA102[[#This Row],[QTD]]*SINTETICA102[[#This Row],[MAT]]</f>
        <v>3043.2</v>
      </c>
      <c r="U412" s="118">
        <f>SINTETICA102[[#This Row],[QTD]]*SINTETICA102[[#This Row],[EQUIP]]</f>
        <v>0</v>
      </c>
      <c r="V412" s="118">
        <f>(SINTETICA102[[#This Row],[QTD]]*SINTETICA102[[#This Row],[MO]])*SINTETICA102[[#This Row],[BDI MO]]</f>
        <v>658.80000000000007</v>
      </c>
      <c r="W412" s="118">
        <f>(SINTETICA102[[#This Row],[QTD]]*SINTETICA102[[#This Row],[MAT]])*SINTETICA102[[#This Row],[BDI MAT]]</f>
        <v>760.8</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120</v>
      </c>
      <c r="G413" s="3">
        <v>20.190000000000001</v>
      </c>
      <c r="H413" s="3">
        <v>19.88</v>
      </c>
      <c r="I413" s="3">
        <v>0</v>
      </c>
      <c r="J413" s="87">
        <f t="shared" si="28"/>
        <v>0.25</v>
      </c>
      <c r="K413" s="97">
        <f t="shared" si="29"/>
        <v>0.25</v>
      </c>
      <c r="L413" s="88">
        <f t="shared" si="30"/>
        <v>0.18</v>
      </c>
      <c r="M413" s="3">
        <f>SINTETICA102[[#This Row],[MO]]*(1+SINTETICA102[[#This Row],[BDI MO]])</f>
        <v>25.237500000000001</v>
      </c>
      <c r="N413" s="3">
        <f>SINTETICA102[[#This Row],[MAT]]*(1+SINTETICA102[[#This Row],[BDI MAT]])</f>
        <v>24.849999999999998</v>
      </c>
      <c r="O413" s="3">
        <f>SINTETICA102[[#This Row],[EQUIP]]*(1+SINTETICA102[[#This Row],[BDI EQUIP]])</f>
        <v>0</v>
      </c>
      <c r="P413" s="3">
        <f>ROUND(SUM(SINTETICA102[[#This Row],[MO C/ BDI]:[EQUIP C/ BDI]])*SINTETICA102[[#This Row],[QTD]],2)</f>
        <v>6010.5</v>
      </c>
      <c r="S413" s="118">
        <f>SINTETICA102[[#This Row],[QTD]]*SINTETICA102[[#This Row],[MO]]</f>
        <v>2422.8000000000002</v>
      </c>
      <c r="T413" s="118">
        <f>SINTETICA102[[#This Row],[QTD]]*SINTETICA102[[#This Row],[MAT]]</f>
        <v>2385.6</v>
      </c>
      <c r="U413" s="118">
        <f>SINTETICA102[[#This Row],[QTD]]*SINTETICA102[[#This Row],[EQUIP]]</f>
        <v>0</v>
      </c>
      <c r="V413" s="118">
        <f>(SINTETICA102[[#This Row],[QTD]]*SINTETICA102[[#This Row],[MO]])*SINTETICA102[[#This Row],[BDI MO]]</f>
        <v>605.70000000000005</v>
      </c>
      <c r="W413" s="118">
        <f>(SINTETICA102[[#This Row],[QTD]]*SINTETICA102[[#This Row],[MAT]])*SINTETICA102[[#This Row],[BDI MAT]]</f>
        <v>596.4</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120</v>
      </c>
      <c r="G414" s="3">
        <v>25.79</v>
      </c>
      <c r="H414" s="3">
        <v>29.82</v>
      </c>
      <c r="I414" s="3">
        <v>0</v>
      </c>
      <c r="J414" s="87">
        <f t="shared" si="28"/>
        <v>0.25</v>
      </c>
      <c r="K414" s="97">
        <f t="shared" si="29"/>
        <v>0.25</v>
      </c>
      <c r="L414" s="88">
        <f t="shared" si="30"/>
        <v>0.18</v>
      </c>
      <c r="M414" s="3">
        <f>SINTETICA102[[#This Row],[MO]]*(1+SINTETICA102[[#This Row],[BDI MO]])</f>
        <v>32.237499999999997</v>
      </c>
      <c r="N414" s="3">
        <f>SINTETICA102[[#This Row],[MAT]]*(1+SINTETICA102[[#This Row],[BDI MAT]])</f>
        <v>37.274999999999999</v>
      </c>
      <c r="O414" s="3">
        <f>SINTETICA102[[#This Row],[EQUIP]]*(1+SINTETICA102[[#This Row],[BDI EQUIP]])</f>
        <v>0</v>
      </c>
      <c r="P414" s="3">
        <f>ROUND(SUM(SINTETICA102[[#This Row],[MO C/ BDI]:[EQUIP C/ BDI]])*SINTETICA102[[#This Row],[QTD]],2)</f>
        <v>8341.5</v>
      </c>
      <c r="S414" s="118">
        <f>SINTETICA102[[#This Row],[QTD]]*SINTETICA102[[#This Row],[MO]]</f>
        <v>3094.7999999999997</v>
      </c>
      <c r="T414" s="118">
        <f>SINTETICA102[[#This Row],[QTD]]*SINTETICA102[[#This Row],[MAT]]</f>
        <v>3578.4</v>
      </c>
      <c r="U414" s="118">
        <f>SINTETICA102[[#This Row],[QTD]]*SINTETICA102[[#This Row],[EQUIP]]</f>
        <v>0</v>
      </c>
      <c r="V414" s="118">
        <f>(SINTETICA102[[#This Row],[QTD]]*SINTETICA102[[#This Row],[MO]])*SINTETICA102[[#This Row],[BDI MO]]</f>
        <v>773.69999999999993</v>
      </c>
      <c r="W414" s="118">
        <f>(SINTETICA102[[#This Row],[QTD]]*SINTETICA102[[#This Row],[MAT]])*SINTETICA102[[#This Row],[BDI MAT]]</f>
        <v>894.6</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120</v>
      </c>
      <c r="G415" s="3">
        <v>22.56</v>
      </c>
      <c r="H415" s="3">
        <v>24.96</v>
      </c>
      <c r="I415" s="3">
        <v>0</v>
      </c>
      <c r="J415" s="87">
        <f t="shared" si="28"/>
        <v>0.25</v>
      </c>
      <c r="K415" s="97">
        <f t="shared" si="29"/>
        <v>0.25</v>
      </c>
      <c r="L415" s="88">
        <f t="shared" si="30"/>
        <v>0.18</v>
      </c>
      <c r="M415" s="3">
        <f>SINTETICA102[[#This Row],[MO]]*(1+SINTETICA102[[#This Row],[BDI MO]])</f>
        <v>28.2</v>
      </c>
      <c r="N415" s="3">
        <f>SINTETICA102[[#This Row],[MAT]]*(1+SINTETICA102[[#This Row],[BDI MAT]])</f>
        <v>31.200000000000003</v>
      </c>
      <c r="O415" s="3">
        <f>SINTETICA102[[#This Row],[EQUIP]]*(1+SINTETICA102[[#This Row],[BDI EQUIP]])</f>
        <v>0</v>
      </c>
      <c r="P415" s="3">
        <f>ROUND(SUM(SINTETICA102[[#This Row],[MO C/ BDI]:[EQUIP C/ BDI]])*SINTETICA102[[#This Row],[QTD]],2)</f>
        <v>7128</v>
      </c>
      <c r="S415" s="118">
        <f>SINTETICA102[[#This Row],[QTD]]*SINTETICA102[[#This Row],[MO]]</f>
        <v>2707.2</v>
      </c>
      <c r="T415" s="118">
        <f>SINTETICA102[[#This Row],[QTD]]*SINTETICA102[[#This Row],[MAT]]</f>
        <v>2995.2000000000003</v>
      </c>
      <c r="U415" s="118">
        <f>SINTETICA102[[#This Row],[QTD]]*SINTETICA102[[#This Row],[EQUIP]]</f>
        <v>0</v>
      </c>
      <c r="V415" s="118">
        <f>(SINTETICA102[[#This Row],[QTD]]*SINTETICA102[[#This Row],[MO]])*SINTETICA102[[#This Row],[BDI MO]]</f>
        <v>676.8</v>
      </c>
      <c r="W415" s="118">
        <f>(SINTETICA102[[#This Row],[QTD]]*SINTETICA102[[#This Row],[MAT]])*SINTETICA102[[#This Row],[BDI MAT]]</f>
        <v>748.80000000000007</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120</v>
      </c>
      <c r="G416" s="3">
        <v>29.58</v>
      </c>
      <c r="H416" s="3">
        <v>30.05</v>
      </c>
      <c r="I416" s="3">
        <v>0</v>
      </c>
      <c r="J416" s="87">
        <f t="shared" si="28"/>
        <v>0.25</v>
      </c>
      <c r="K416" s="97">
        <f t="shared" si="29"/>
        <v>0.25</v>
      </c>
      <c r="L416" s="88">
        <f t="shared" si="30"/>
        <v>0.18</v>
      </c>
      <c r="M416" s="3">
        <f>SINTETICA102[[#This Row],[MO]]*(1+SINTETICA102[[#This Row],[BDI MO]])</f>
        <v>36.974999999999994</v>
      </c>
      <c r="N416" s="3">
        <f>SINTETICA102[[#This Row],[MAT]]*(1+SINTETICA102[[#This Row],[BDI MAT]])</f>
        <v>37.5625</v>
      </c>
      <c r="O416" s="3">
        <f>SINTETICA102[[#This Row],[EQUIP]]*(1+SINTETICA102[[#This Row],[BDI EQUIP]])</f>
        <v>0</v>
      </c>
      <c r="P416" s="3">
        <f>ROUND(SUM(SINTETICA102[[#This Row],[MO C/ BDI]:[EQUIP C/ BDI]])*SINTETICA102[[#This Row],[QTD]],2)</f>
        <v>8944.5</v>
      </c>
      <c r="S416" s="118">
        <f>SINTETICA102[[#This Row],[QTD]]*SINTETICA102[[#This Row],[MO]]</f>
        <v>3549.6</v>
      </c>
      <c r="T416" s="118">
        <f>SINTETICA102[[#This Row],[QTD]]*SINTETICA102[[#This Row],[MAT]]</f>
        <v>3606</v>
      </c>
      <c r="U416" s="118">
        <f>SINTETICA102[[#This Row],[QTD]]*SINTETICA102[[#This Row],[EQUIP]]</f>
        <v>0</v>
      </c>
      <c r="V416" s="118">
        <f>(SINTETICA102[[#This Row],[QTD]]*SINTETICA102[[#This Row],[MO]])*SINTETICA102[[#This Row],[BDI MO]]</f>
        <v>887.4</v>
      </c>
      <c r="W416" s="118">
        <f>(SINTETICA102[[#This Row],[QTD]]*SINTETICA102[[#This Row],[MAT]])*SINTETICA102[[#This Row],[BDI MAT]]</f>
        <v>901.5</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18</v>
      </c>
      <c r="G417" s="3">
        <v>1.97</v>
      </c>
      <c r="H417" s="3">
        <v>9.74</v>
      </c>
      <c r="I417" s="3">
        <v>0</v>
      </c>
      <c r="J417" s="87">
        <f t="shared" si="28"/>
        <v>0.25</v>
      </c>
      <c r="K417" s="97">
        <f t="shared" si="29"/>
        <v>0.25</v>
      </c>
      <c r="L417" s="88">
        <f t="shared" si="30"/>
        <v>0.18</v>
      </c>
      <c r="M417" s="3">
        <f>SINTETICA102[[#This Row],[MO]]*(1+SINTETICA102[[#This Row],[BDI MO]])</f>
        <v>2.4624999999999999</v>
      </c>
      <c r="N417" s="3">
        <f>SINTETICA102[[#This Row],[MAT]]*(1+SINTETICA102[[#This Row],[BDI MAT]])</f>
        <v>12.175000000000001</v>
      </c>
      <c r="O417" s="3">
        <f>SINTETICA102[[#This Row],[EQUIP]]*(1+SINTETICA102[[#This Row],[BDI EQUIP]])</f>
        <v>0</v>
      </c>
      <c r="P417" s="3">
        <f>ROUND(SUM(SINTETICA102[[#This Row],[MO C/ BDI]:[EQUIP C/ BDI]])*SINTETICA102[[#This Row],[QTD]],2)</f>
        <v>263.48</v>
      </c>
      <c r="S417" s="118">
        <f>SINTETICA102[[#This Row],[QTD]]*SINTETICA102[[#This Row],[MO]]</f>
        <v>35.46</v>
      </c>
      <c r="T417" s="118">
        <f>SINTETICA102[[#This Row],[QTD]]*SINTETICA102[[#This Row],[MAT]]</f>
        <v>175.32</v>
      </c>
      <c r="U417" s="118">
        <f>SINTETICA102[[#This Row],[QTD]]*SINTETICA102[[#This Row],[EQUIP]]</f>
        <v>0</v>
      </c>
      <c r="V417" s="118">
        <f>(SINTETICA102[[#This Row],[QTD]]*SINTETICA102[[#This Row],[MO]])*SINTETICA102[[#This Row],[BDI MO]]</f>
        <v>8.8650000000000002</v>
      </c>
      <c r="W417" s="118">
        <f>(SINTETICA102[[#This Row],[QTD]]*SINTETICA102[[#This Row],[MAT]])*SINTETICA102[[#This Row],[BDI MAT]]</f>
        <v>43.83</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18</v>
      </c>
      <c r="G418" s="3">
        <v>2.67</v>
      </c>
      <c r="H418" s="3">
        <v>9.94</v>
      </c>
      <c r="I418" s="3">
        <v>0</v>
      </c>
      <c r="J418" s="87">
        <f t="shared" si="28"/>
        <v>0.25</v>
      </c>
      <c r="K418" s="97">
        <f t="shared" si="29"/>
        <v>0.25</v>
      </c>
      <c r="L418" s="88">
        <f t="shared" si="30"/>
        <v>0.18</v>
      </c>
      <c r="M418" s="3">
        <f>SINTETICA102[[#This Row],[MO]]*(1+SINTETICA102[[#This Row],[BDI MO]])</f>
        <v>3.3374999999999999</v>
      </c>
      <c r="N418" s="3">
        <f>SINTETICA102[[#This Row],[MAT]]*(1+SINTETICA102[[#This Row],[BDI MAT]])</f>
        <v>12.424999999999999</v>
      </c>
      <c r="O418" s="3">
        <f>SINTETICA102[[#This Row],[EQUIP]]*(1+SINTETICA102[[#This Row],[BDI EQUIP]])</f>
        <v>0</v>
      </c>
      <c r="P418" s="3">
        <f>ROUND(SUM(SINTETICA102[[#This Row],[MO C/ BDI]:[EQUIP C/ BDI]])*SINTETICA102[[#This Row],[QTD]],2)</f>
        <v>283.73</v>
      </c>
      <c r="S418" s="118">
        <f>SINTETICA102[[#This Row],[QTD]]*SINTETICA102[[#This Row],[MO]]</f>
        <v>48.06</v>
      </c>
      <c r="T418" s="118">
        <f>SINTETICA102[[#This Row],[QTD]]*SINTETICA102[[#This Row],[MAT]]</f>
        <v>178.92</v>
      </c>
      <c r="U418" s="118">
        <f>SINTETICA102[[#This Row],[QTD]]*SINTETICA102[[#This Row],[EQUIP]]</f>
        <v>0</v>
      </c>
      <c r="V418" s="118">
        <f>(SINTETICA102[[#This Row],[QTD]]*SINTETICA102[[#This Row],[MO]])*SINTETICA102[[#This Row],[BDI MO]]</f>
        <v>12.015000000000001</v>
      </c>
      <c r="W418" s="118">
        <f>(SINTETICA102[[#This Row],[QTD]]*SINTETICA102[[#This Row],[MAT]])*SINTETICA102[[#This Row],[BDI MAT]]</f>
        <v>44.73</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18</v>
      </c>
      <c r="G419" s="3">
        <v>3.73</v>
      </c>
      <c r="H419" s="3">
        <v>10.54</v>
      </c>
      <c r="I419" s="3">
        <v>0</v>
      </c>
      <c r="J419" s="87">
        <f t="shared" si="28"/>
        <v>0.25</v>
      </c>
      <c r="K419" s="97">
        <f t="shared" si="29"/>
        <v>0.25</v>
      </c>
      <c r="L419" s="88">
        <f t="shared" si="30"/>
        <v>0.18</v>
      </c>
      <c r="M419" s="3">
        <f>SINTETICA102[[#This Row],[MO]]*(1+SINTETICA102[[#This Row],[BDI MO]])</f>
        <v>4.6624999999999996</v>
      </c>
      <c r="N419" s="3">
        <f>SINTETICA102[[#This Row],[MAT]]*(1+SINTETICA102[[#This Row],[BDI MAT]])</f>
        <v>13.174999999999999</v>
      </c>
      <c r="O419" s="3">
        <f>SINTETICA102[[#This Row],[EQUIP]]*(1+SINTETICA102[[#This Row],[BDI EQUIP]])</f>
        <v>0</v>
      </c>
      <c r="P419" s="3">
        <f>ROUND(SUM(SINTETICA102[[#This Row],[MO C/ BDI]:[EQUIP C/ BDI]])*SINTETICA102[[#This Row],[QTD]],2)</f>
        <v>321.08</v>
      </c>
      <c r="S419" s="118">
        <f>SINTETICA102[[#This Row],[QTD]]*SINTETICA102[[#This Row],[MO]]</f>
        <v>67.14</v>
      </c>
      <c r="T419" s="118">
        <f>SINTETICA102[[#This Row],[QTD]]*SINTETICA102[[#This Row],[MAT]]</f>
        <v>189.71999999999997</v>
      </c>
      <c r="U419" s="118">
        <f>SINTETICA102[[#This Row],[QTD]]*SINTETICA102[[#This Row],[EQUIP]]</f>
        <v>0</v>
      </c>
      <c r="V419" s="118">
        <f>(SINTETICA102[[#This Row],[QTD]]*SINTETICA102[[#This Row],[MO]])*SINTETICA102[[#This Row],[BDI MO]]</f>
        <v>16.785</v>
      </c>
      <c r="W419" s="118">
        <f>(SINTETICA102[[#This Row],[QTD]]*SINTETICA102[[#This Row],[MAT]])*SINTETICA102[[#This Row],[BDI MAT]]</f>
        <v>47.429999999999993</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18</v>
      </c>
      <c r="G420" s="3">
        <v>3.73</v>
      </c>
      <c r="H420" s="3">
        <v>10.54</v>
      </c>
      <c r="I420" s="3">
        <v>0</v>
      </c>
      <c r="J420" s="87">
        <f t="shared" si="28"/>
        <v>0.25</v>
      </c>
      <c r="K420" s="97">
        <f t="shared" si="29"/>
        <v>0.25</v>
      </c>
      <c r="L420" s="88">
        <f t="shared" si="30"/>
        <v>0.18</v>
      </c>
      <c r="M420" s="3">
        <f>SINTETICA102[[#This Row],[MO]]*(1+SINTETICA102[[#This Row],[BDI MO]])</f>
        <v>4.6624999999999996</v>
      </c>
      <c r="N420" s="3">
        <f>SINTETICA102[[#This Row],[MAT]]*(1+SINTETICA102[[#This Row],[BDI MAT]])</f>
        <v>13.174999999999999</v>
      </c>
      <c r="O420" s="3">
        <f>SINTETICA102[[#This Row],[EQUIP]]*(1+SINTETICA102[[#This Row],[BDI EQUIP]])</f>
        <v>0</v>
      </c>
      <c r="P420" s="3">
        <f>ROUND(SUM(SINTETICA102[[#This Row],[MO C/ BDI]:[EQUIP C/ BDI]])*SINTETICA102[[#This Row],[QTD]],2)</f>
        <v>321.08</v>
      </c>
      <c r="S420" s="118">
        <f>SINTETICA102[[#This Row],[QTD]]*SINTETICA102[[#This Row],[MO]]</f>
        <v>67.14</v>
      </c>
      <c r="T420" s="118">
        <f>SINTETICA102[[#This Row],[QTD]]*SINTETICA102[[#This Row],[MAT]]</f>
        <v>189.71999999999997</v>
      </c>
      <c r="U420" s="118">
        <f>SINTETICA102[[#This Row],[QTD]]*SINTETICA102[[#This Row],[EQUIP]]</f>
        <v>0</v>
      </c>
      <c r="V420" s="118">
        <f>(SINTETICA102[[#This Row],[QTD]]*SINTETICA102[[#This Row],[MO]])*SINTETICA102[[#This Row],[BDI MO]]</f>
        <v>16.785</v>
      </c>
      <c r="W420" s="118">
        <f>(SINTETICA102[[#This Row],[QTD]]*SINTETICA102[[#This Row],[MAT]])*SINTETICA102[[#This Row],[BDI MAT]]</f>
        <v>47.429999999999993</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18</v>
      </c>
      <c r="G421" s="3">
        <v>5.13</v>
      </c>
      <c r="H421" s="3">
        <v>11.19</v>
      </c>
      <c r="I421" s="3">
        <v>0</v>
      </c>
      <c r="J421" s="87">
        <f t="shared" si="28"/>
        <v>0.25</v>
      </c>
      <c r="K421" s="97">
        <f t="shared" si="29"/>
        <v>0.25</v>
      </c>
      <c r="L421" s="88">
        <f t="shared" si="30"/>
        <v>0.18</v>
      </c>
      <c r="M421" s="3">
        <f>SINTETICA102[[#This Row],[MO]]*(1+SINTETICA102[[#This Row],[BDI MO]])</f>
        <v>6.4124999999999996</v>
      </c>
      <c r="N421" s="3">
        <f>SINTETICA102[[#This Row],[MAT]]*(1+SINTETICA102[[#This Row],[BDI MAT]])</f>
        <v>13.987499999999999</v>
      </c>
      <c r="O421" s="3">
        <f>SINTETICA102[[#This Row],[EQUIP]]*(1+SINTETICA102[[#This Row],[BDI EQUIP]])</f>
        <v>0</v>
      </c>
      <c r="P421" s="3">
        <f>ROUND(SUM(SINTETICA102[[#This Row],[MO C/ BDI]:[EQUIP C/ BDI]])*SINTETICA102[[#This Row],[QTD]],2)</f>
        <v>367.2</v>
      </c>
      <c r="S421" s="118">
        <f>SINTETICA102[[#This Row],[QTD]]*SINTETICA102[[#This Row],[MO]]</f>
        <v>92.34</v>
      </c>
      <c r="T421" s="118">
        <f>SINTETICA102[[#This Row],[QTD]]*SINTETICA102[[#This Row],[MAT]]</f>
        <v>201.42</v>
      </c>
      <c r="U421" s="118">
        <f>SINTETICA102[[#This Row],[QTD]]*SINTETICA102[[#This Row],[EQUIP]]</f>
        <v>0</v>
      </c>
      <c r="V421" s="118">
        <f>(SINTETICA102[[#This Row],[QTD]]*SINTETICA102[[#This Row],[MO]])*SINTETICA102[[#This Row],[BDI MO]]</f>
        <v>23.085000000000001</v>
      </c>
      <c r="W421" s="118">
        <f>(SINTETICA102[[#This Row],[QTD]]*SINTETICA102[[#This Row],[MAT]])*SINTETICA102[[#This Row],[BDI MAT]]</f>
        <v>50.354999999999997</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18</v>
      </c>
      <c r="G422" s="3">
        <v>7.61</v>
      </c>
      <c r="H422" s="3">
        <v>16.02</v>
      </c>
      <c r="I422" s="3">
        <v>0</v>
      </c>
      <c r="J422" s="87">
        <f t="shared" si="28"/>
        <v>0.25</v>
      </c>
      <c r="K422" s="97">
        <f t="shared" si="29"/>
        <v>0.25</v>
      </c>
      <c r="L422" s="88">
        <f t="shared" si="30"/>
        <v>0.18</v>
      </c>
      <c r="M422" s="3">
        <f>SINTETICA102[[#This Row],[MO]]*(1+SINTETICA102[[#This Row],[BDI MO]])</f>
        <v>9.5125000000000011</v>
      </c>
      <c r="N422" s="3">
        <f>SINTETICA102[[#This Row],[MAT]]*(1+SINTETICA102[[#This Row],[BDI MAT]])</f>
        <v>20.024999999999999</v>
      </c>
      <c r="O422" s="3">
        <f>SINTETICA102[[#This Row],[EQUIP]]*(1+SINTETICA102[[#This Row],[BDI EQUIP]])</f>
        <v>0</v>
      </c>
      <c r="P422" s="3">
        <f>ROUND(SUM(SINTETICA102[[#This Row],[MO C/ BDI]:[EQUIP C/ BDI]])*SINTETICA102[[#This Row],[QTD]],2)</f>
        <v>531.67999999999995</v>
      </c>
      <c r="S422" s="118">
        <f>SINTETICA102[[#This Row],[QTD]]*SINTETICA102[[#This Row],[MO]]</f>
        <v>136.98000000000002</v>
      </c>
      <c r="T422" s="118">
        <f>SINTETICA102[[#This Row],[QTD]]*SINTETICA102[[#This Row],[MAT]]</f>
        <v>288.36</v>
      </c>
      <c r="U422" s="118">
        <f>SINTETICA102[[#This Row],[QTD]]*SINTETICA102[[#This Row],[EQUIP]]</f>
        <v>0</v>
      </c>
      <c r="V422" s="118">
        <f>(SINTETICA102[[#This Row],[QTD]]*SINTETICA102[[#This Row],[MO]])*SINTETICA102[[#This Row],[BDI MO]]</f>
        <v>34.245000000000005</v>
      </c>
      <c r="W422" s="118">
        <f>(SINTETICA102[[#This Row],[QTD]]*SINTETICA102[[#This Row],[MAT]])*SINTETICA102[[#This Row],[BDI MAT]]</f>
        <v>72.09</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18</v>
      </c>
      <c r="G423" s="3">
        <v>10.66</v>
      </c>
      <c r="H423" s="3">
        <v>17.22</v>
      </c>
      <c r="I423" s="3">
        <v>0</v>
      </c>
      <c r="J423" s="87">
        <f t="shared" si="28"/>
        <v>0.25</v>
      </c>
      <c r="K423" s="97">
        <f t="shared" si="29"/>
        <v>0.25</v>
      </c>
      <c r="L423" s="88">
        <f t="shared" si="30"/>
        <v>0.18</v>
      </c>
      <c r="M423" s="3">
        <f>SINTETICA102[[#This Row],[MO]]*(1+SINTETICA102[[#This Row],[BDI MO]])</f>
        <v>13.324999999999999</v>
      </c>
      <c r="N423" s="3">
        <f>SINTETICA102[[#This Row],[MAT]]*(1+SINTETICA102[[#This Row],[BDI MAT]])</f>
        <v>21.524999999999999</v>
      </c>
      <c r="O423" s="3">
        <f>SINTETICA102[[#This Row],[EQUIP]]*(1+SINTETICA102[[#This Row],[BDI EQUIP]])</f>
        <v>0</v>
      </c>
      <c r="P423" s="3">
        <f>ROUND(SUM(SINTETICA102[[#This Row],[MO C/ BDI]:[EQUIP C/ BDI]])*SINTETICA102[[#This Row],[QTD]],2)</f>
        <v>627.29999999999995</v>
      </c>
      <c r="S423" s="118">
        <f>SINTETICA102[[#This Row],[QTD]]*SINTETICA102[[#This Row],[MO]]</f>
        <v>191.88</v>
      </c>
      <c r="T423" s="118">
        <f>SINTETICA102[[#This Row],[QTD]]*SINTETICA102[[#This Row],[MAT]]</f>
        <v>309.95999999999998</v>
      </c>
      <c r="U423" s="118">
        <f>SINTETICA102[[#This Row],[QTD]]*SINTETICA102[[#This Row],[EQUIP]]</f>
        <v>0</v>
      </c>
      <c r="V423" s="118">
        <f>(SINTETICA102[[#This Row],[QTD]]*SINTETICA102[[#This Row],[MO]])*SINTETICA102[[#This Row],[BDI MO]]</f>
        <v>47.97</v>
      </c>
      <c r="W423" s="118">
        <f>(SINTETICA102[[#This Row],[QTD]]*SINTETICA102[[#This Row],[MAT]])*SINTETICA102[[#This Row],[BDI MAT]]</f>
        <v>77.489999999999995</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18</v>
      </c>
      <c r="G424" s="3">
        <v>3.94</v>
      </c>
      <c r="H424" s="3">
        <v>50</v>
      </c>
      <c r="I424" s="3">
        <v>0</v>
      </c>
      <c r="J424" s="87">
        <f t="shared" si="28"/>
        <v>0.25</v>
      </c>
      <c r="K424" s="97">
        <f t="shared" si="29"/>
        <v>0.25</v>
      </c>
      <c r="L424" s="88">
        <f t="shared" si="30"/>
        <v>0.18</v>
      </c>
      <c r="M424" s="3">
        <f>SINTETICA102[[#This Row],[MO]]*(1+SINTETICA102[[#This Row],[BDI MO]])</f>
        <v>4.9249999999999998</v>
      </c>
      <c r="N424" s="3">
        <f>SINTETICA102[[#This Row],[MAT]]*(1+SINTETICA102[[#This Row],[BDI MAT]])</f>
        <v>62.5</v>
      </c>
      <c r="O424" s="3">
        <f>SINTETICA102[[#This Row],[EQUIP]]*(1+SINTETICA102[[#This Row],[BDI EQUIP]])</f>
        <v>0</v>
      </c>
      <c r="P424" s="3">
        <f>ROUND(SUM(SINTETICA102[[#This Row],[MO C/ BDI]:[EQUIP C/ BDI]])*SINTETICA102[[#This Row],[QTD]],2)</f>
        <v>1213.6500000000001</v>
      </c>
      <c r="S424" s="118">
        <f>SINTETICA102[[#This Row],[QTD]]*SINTETICA102[[#This Row],[MO]]</f>
        <v>70.92</v>
      </c>
      <c r="T424" s="118">
        <f>SINTETICA102[[#This Row],[QTD]]*SINTETICA102[[#This Row],[MAT]]</f>
        <v>900</v>
      </c>
      <c r="U424" s="118">
        <f>SINTETICA102[[#This Row],[QTD]]*SINTETICA102[[#This Row],[EQUIP]]</f>
        <v>0</v>
      </c>
      <c r="V424" s="118">
        <f>(SINTETICA102[[#This Row],[QTD]]*SINTETICA102[[#This Row],[MO]])*SINTETICA102[[#This Row],[BDI MO]]</f>
        <v>17.73</v>
      </c>
      <c r="W424" s="118">
        <f>(SINTETICA102[[#This Row],[QTD]]*SINTETICA102[[#This Row],[MAT]])*SINTETICA102[[#This Row],[BDI MAT]]</f>
        <v>225</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18</v>
      </c>
      <c r="G425" s="3">
        <v>5.34</v>
      </c>
      <c r="H425" s="3">
        <v>50.42</v>
      </c>
      <c r="I425" s="3">
        <v>0</v>
      </c>
      <c r="J425" s="87">
        <f t="shared" si="28"/>
        <v>0.25</v>
      </c>
      <c r="K425" s="97">
        <f t="shared" si="29"/>
        <v>0.25</v>
      </c>
      <c r="L425" s="88">
        <f t="shared" si="30"/>
        <v>0.18</v>
      </c>
      <c r="M425" s="3">
        <f>SINTETICA102[[#This Row],[MO]]*(1+SINTETICA102[[#This Row],[BDI MO]])</f>
        <v>6.6749999999999998</v>
      </c>
      <c r="N425" s="3">
        <f>SINTETICA102[[#This Row],[MAT]]*(1+SINTETICA102[[#This Row],[BDI MAT]])</f>
        <v>63.025000000000006</v>
      </c>
      <c r="O425" s="3">
        <f>SINTETICA102[[#This Row],[EQUIP]]*(1+SINTETICA102[[#This Row],[BDI EQUIP]])</f>
        <v>0</v>
      </c>
      <c r="P425" s="3">
        <f>ROUND(SUM(SINTETICA102[[#This Row],[MO C/ BDI]:[EQUIP C/ BDI]])*SINTETICA102[[#This Row],[QTD]],2)</f>
        <v>1254.5999999999999</v>
      </c>
      <c r="S425" s="118">
        <f>SINTETICA102[[#This Row],[QTD]]*SINTETICA102[[#This Row],[MO]]</f>
        <v>96.12</v>
      </c>
      <c r="T425" s="118">
        <f>SINTETICA102[[#This Row],[QTD]]*SINTETICA102[[#This Row],[MAT]]</f>
        <v>907.56000000000006</v>
      </c>
      <c r="U425" s="118">
        <f>SINTETICA102[[#This Row],[QTD]]*SINTETICA102[[#This Row],[EQUIP]]</f>
        <v>0</v>
      </c>
      <c r="V425" s="118">
        <f>(SINTETICA102[[#This Row],[QTD]]*SINTETICA102[[#This Row],[MO]])*SINTETICA102[[#This Row],[BDI MO]]</f>
        <v>24.03</v>
      </c>
      <c r="W425" s="118">
        <f>(SINTETICA102[[#This Row],[QTD]]*SINTETICA102[[#This Row],[MAT]])*SINTETICA102[[#This Row],[BDI MAT]]</f>
        <v>226.89000000000001</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18</v>
      </c>
      <c r="G426" s="3">
        <v>7.44</v>
      </c>
      <c r="H426" s="3">
        <v>51.63</v>
      </c>
      <c r="I426" s="3">
        <v>0</v>
      </c>
      <c r="J426" s="87">
        <f t="shared" si="28"/>
        <v>0.25</v>
      </c>
      <c r="K426" s="97">
        <f t="shared" si="29"/>
        <v>0.25</v>
      </c>
      <c r="L426" s="88">
        <f t="shared" si="30"/>
        <v>0.18</v>
      </c>
      <c r="M426" s="3">
        <f>SINTETICA102[[#This Row],[MO]]*(1+SINTETICA102[[#This Row],[BDI MO]])</f>
        <v>9.3000000000000007</v>
      </c>
      <c r="N426" s="3">
        <f>SINTETICA102[[#This Row],[MAT]]*(1+SINTETICA102[[#This Row],[BDI MAT]])</f>
        <v>64.537500000000009</v>
      </c>
      <c r="O426" s="3">
        <f>SINTETICA102[[#This Row],[EQUIP]]*(1+SINTETICA102[[#This Row],[BDI EQUIP]])</f>
        <v>0</v>
      </c>
      <c r="P426" s="3">
        <f>ROUND(SUM(SINTETICA102[[#This Row],[MO C/ BDI]:[EQUIP C/ BDI]])*SINTETICA102[[#This Row],[QTD]],2)</f>
        <v>1329.08</v>
      </c>
      <c r="S426" s="118">
        <f>SINTETICA102[[#This Row],[QTD]]*SINTETICA102[[#This Row],[MO]]</f>
        <v>133.92000000000002</v>
      </c>
      <c r="T426" s="118">
        <f>SINTETICA102[[#This Row],[QTD]]*SINTETICA102[[#This Row],[MAT]]</f>
        <v>929.34</v>
      </c>
      <c r="U426" s="118">
        <f>SINTETICA102[[#This Row],[QTD]]*SINTETICA102[[#This Row],[EQUIP]]</f>
        <v>0</v>
      </c>
      <c r="V426" s="118">
        <f>(SINTETICA102[[#This Row],[QTD]]*SINTETICA102[[#This Row],[MO]])*SINTETICA102[[#This Row],[BDI MO]]</f>
        <v>33.480000000000004</v>
      </c>
      <c r="W426" s="118">
        <f>(SINTETICA102[[#This Row],[QTD]]*SINTETICA102[[#This Row],[MAT]])*SINTETICA102[[#This Row],[BDI MAT]]</f>
        <v>232.33500000000001</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18</v>
      </c>
      <c r="G427" s="3">
        <v>7.44</v>
      </c>
      <c r="H427" s="3">
        <v>51.63</v>
      </c>
      <c r="I427" s="3">
        <v>0</v>
      </c>
      <c r="J427" s="87">
        <f t="shared" si="28"/>
        <v>0.25</v>
      </c>
      <c r="K427" s="97">
        <f t="shared" si="29"/>
        <v>0.25</v>
      </c>
      <c r="L427" s="88">
        <f t="shared" si="30"/>
        <v>0.18</v>
      </c>
      <c r="M427" s="3">
        <f>SINTETICA102[[#This Row],[MO]]*(1+SINTETICA102[[#This Row],[BDI MO]])</f>
        <v>9.3000000000000007</v>
      </c>
      <c r="N427" s="3">
        <f>SINTETICA102[[#This Row],[MAT]]*(1+SINTETICA102[[#This Row],[BDI MAT]])</f>
        <v>64.537500000000009</v>
      </c>
      <c r="O427" s="3">
        <f>SINTETICA102[[#This Row],[EQUIP]]*(1+SINTETICA102[[#This Row],[BDI EQUIP]])</f>
        <v>0</v>
      </c>
      <c r="P427" s="3">
        <f>ROUND(SUM(SINTETICA102[[#This Row],[MO C/ BDI]:[EQUIP C/ BDI]])*SINTETICA102[[#This Row],[QTD]],2)</f>
        <v>1329.08</v>
      </c>
      <c r="S427" s="118">
        <f>SINTETICA102[[#This Row],[QTD]]*SINTETICA102[[#This Row],[MO]]</f>
        <v>133.92000000000002</v>
      </c>
      <c r="T427" s="118">
        <f>SINTETICA102[[#This Row],[QTD]]*SINTETICA102[[#This Row],[MAT]]</f>
        <v>929.34</v>
      </c>
      <c r="U427" s="118">
        <f>SINTETICA102[[#This Row],[QTD]]*SINTETICA102[[#This Row],[EQUIP]]</f>
        <v>0</v>
      </c>
      <c r="V427" s="118">
        <f>(SINTETICA102[[#This Row],[QTD]]*SINTETICA102[[#This Row],[MO]])*SINTETICA102[[#This Row],[BDI MO]]</f>
        <v>33.480000000000004</v>
      </c>
      <c r="W427" s="118">
        <f>(SINTETICA102[[#This Row],[QTD]]*SINTETICA102[[#This Row],[MAT]])*SINTETICA102[[#This Row],[BDI MAT]]</f>
        <v>232.33500000000001</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18</v>
      </c>
      <c r="G428" s="3">
        <v>10.24</v>
      </c>
      <c r="H428" s="3">
        <v>52.95</v>
      </c>
      <c r="I428" s="3">
        <v>0</v>
      </c>
      <c r="J428" s="87">
        <f t="shared" si="28"/>
        <v>0.25</v>
      </c>
      <c r="K428" s="97">
        <f t="shared" si="29"/>
        <v>0.25</v>
      </c>
      <c r="L428" s="88">
        <f t="shared" si="30"/>
        <v>0.18</v>
      </c>
      <c r="M428" s="3">
        <f>SINTETICA102[[#This Row],[MO]]*(1+SINTETICA102[[#This Row],[BDI MO]])</f>
        <v>12.8</v>
      </c>
      <c r="N428" s="3">
        <f>SINTETICA102[[#This Row],[MAT]]*(1+SINTETICA102[[#This Row],[BDI MAT]])</f>
        <v>66.1875</v>
      </c>
      <c r="O428" s="3">
        <f>SINTETICA102[[#This Row],[EQUIP]]*(1+SINTETICA102[[#This Row],[BDI EQUIP]])</f>
        <v>0</v>
      </c>
      <c r="P428" s="3">
        <f>ROUND(SUM(SINTETICA102[[#This Row],[MO C/ BDI]:[EQUIP C/ BDI]])*SINTETICA102[[#This Row],[QTD]],2)</f>
        <v>1421.78</v>
      </c>
      <c r="S428" s="118">
        <f>SINTETICA102[[#This Row],[QTD]]*SINTETICA102[[#This Row],[MO]]</f>
        <v>184.32</v>
      </c>
      <c r="T428" s="118">
        <f>SINTETICA102[[#This Row],[QTD]]*SINTETICA102[[#This Row],[MAT]]</f>
        <v>953.1</v>
      </c>
      <c r="U428" s="118">
        <f>SINTETICA102[[#This Row],[QTD]]*SINTETICA102[[#This Row],[EQUIP]]</f>
        <v>0</v>
      </c>
      <c r="V428" s="118">
        <f>(SINTETICA102[[#This Row],[QTD]]*SINTETICA102[[#This Row],[MO]])*SINTETICA102[[#This Row],[BDI MO]]</f>
        <v>46.08</v>
      </c>
      <c r="W428" s="118">
        <f>(SINTETICA102[[#This Row],[QTD]]*SINTETICA102[[#This Row],[MAT]])*SINTETICA102[[#This Row],[BDI MAT]]</f>
        <v>238.27500000000001</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18</v>
      </c>
      <c r="G429" s="3">
        <v>15.21</v>
      </c>
      <c r="H429" s="3">
        <v>53.98</v>
      </c>
      <c r="I429" s="3">
        <v>0</v>
      </c>
      <c r="J429" s="87">
        <f t="shared" si="28"/>
        <v>0.25</v>
      </c>
      <c r="K429" s="97">
        <f t="shared" si="29"/>
        <v>0.25</v>
      </c>
      <c r="L429" s="88">
        <f t="shared" si="30"/>
        <v>0.18</v>
      </c>
      <c r="M429" s="3">
        <f>SINTETICA102[[#This Row],[MO]]*(1+SINTETICA102[[#This Row],[BDI MO]])</f>
        <v>19.012500000000003</v>
      </c>
      <c r="N429" s="3">
        <f>SINTETICA102[[#This Row],[MAT]]*(1+SINTETICA102[[#This Row],[BDI MAT]])</f>
        <v>67.474999999999994</v>
      </c>
      <c r="O429" s="3">
        <f>SINTETICA102[[#This Row],[EQUIP]]*(1+SINTETICA102[[#This Row],[BDI EQUIP]])</f>
        <v>0</v>
      </c>
      <c r="P429" s="3">
        <f>ROUND(SUM(SINTETICA102[[#This Row],[MO C/ BDI]:[EQUIP C/ BDI]])*SINTETICA102[[#This Row],[QTD]],2)</f>
        <v>1556.78</v>
      </c>
      <c r="S429" s="118">
        <f>SINTETICA102[[#This Row],[QTD]]*SINTETICA102[[#This Row],[MO]]</f>
        <v>273.78000000000003</v>
      </c>
      <c r="T429" s="118">
        <f>SINTETICA102[[#This Row],[QTD]]*SINTETICA102[[#This Row],[MAT]]</f>
        <v>971.64</v>
      </c>
      <c r="U429" s="118">
        <f>SINTETICA102[[#This Row],[QTD]]*SINTETICA102[[#This Row],[EQUIP]]</f>
        <v>0</v>
      </c>
      <c r="V429" s="118">
        <f>(SINTETICA102[[#This Row],[QTD]]*SINTETICA102[[#This Row],[MO]])*SINTETICA102[[#This Row],[BDI MO]]</f>
        <v>68.445000000000007</v>
      </c>
      <c r="W429" s="118">
        <f>(SINTETICA102[[#This Row],[QTD]]*SINTETICA102[[#This Row],[MAT]])*SINTETICA102[[#This Row],[BDI MAT]]</f>
        <v>242.91</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18</v>
      </c>
      <c r="G430" s="3">
        <v>21.3</v>
      </c>
      <c r="H430" s="3">
        <v>56.38</v>
      </c>
      <c r="I430" s="3">
        <v>0</v>
      </c>
      <c r="J430" s="87">
        <f t="shared" si="28"/>
        <v>0.25</v>
      </c>
      <c r="K430" s="97">
        <f t="shared" si="29"/>
        <v>0.25</v>
      </c>
      <c r="L430" s="88">
        <f t="shared" si="30"/>
        <v>0.18</v>
      </c>
      <c r="M430" s="3">
        <f>SINTETICA102[[#This Row],[MO]]*(1+SINTETICA102[[#This Row],[BDI MO]])</f>
        <v>26.625</v>
      </c>
      <c r="N430" s="3">
        <f>SINTETICA102[[#This Row],[MAT]]*(1+SINTETICA102[[#This Row],[BDI MAT]])</f>
        <v>70.475000000000009</v>
      </c>
      <c r="O430" s="3">
        <f>SINTETICA102[[#This Row],[EQUIP]]*(1+SINTETICA102[[#This Row],[BDI EQUIP]])</f>
        <v>0</v>
      </c>
      <c r="P430" s="3">
        <f>ROUND(SUM(SINTETICA102[[#This Row],[MO C/ BDI]:[EQUIP C/ BDI]])*SINTETICA102[[#This Row],[QTD]],2)</f>
        <v>1747.8</v>
      </c>
      <c r="S430" s="118">
        <f>SINTETICA102[[#This Row],[QTD]]*SINTETICA102[[#This Row],[MO]]</f>
        <v>383.40000000000003</v>
      </c>
      <c r="T430" s="118">
        <f>SINTETICA102[[#This Row],[QTD]]*SINTETICA102[[#This Row],[MAT]]</f>
        <v>1014.84</v>
      </c>
      <c r="U430" s="118">
        <f>SINTETICA102[[#This Row],[QTD]]*SINTETICA102[[#This Row],[EQUIP]]</f>
        <v>0</v>
      </c>
      <c r="V430" s="118">
        <f>(SINTETICA102[[#This Row],[QTD]]*SINTETICA102[[#This Row],[MO]])*SINTETICA102[[#This Row],[BDI MO]]</f>
        <v>95.850000000000009</v>
      </c>
      <c r="W430" s="118">
        <f>(SINTETICA102[[#This Row],[QTD]]*SINTETICA102[[#This Row],[MAT]])*SINTETICA102[[#This Row],[BDI MAT]]</f>
        <v>253.71</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18</v>
      </c>
      <c r="G431" s="3">
        <v>8.02</v>
      </c>
      <c r="H431" s="3">
        <v>62.75</v>
      </c>
      <c r="I431" s="3">
        <v>0</v>
      </c>
      <c r="J431" s="87">
        <f t="shared" si="28"/>
        <v>0.25</v>
      </c>
      <c r="K431" s="97">
        <f t="shared" si="29"/>
        <v>0.25</v>
      </c>
      <c r="L431" s="88">
        <f t="shared" si="30"/>
        <v>0.18</v>
      </c>
      <c r="M431" s="3">
        <f>SINTETICA102[[#This Row],[MO]]*(1+SINTETICA102[[#This Row],[BDI MO]])</f>
        <v>10.024999999999999</v>
      </c>
      <c r="N431" s="3">
        <f>SINTETICA102[[#This Row],[MAT]]*(1+SINTETICA102[[#This Row],[BDI MAT]])</f>
        <v>78.4375</v>
      </c>
      <c r="O431" s="3">
        <f>SINTETICA102[[#This Row],[EQUIP]]*(1+SINTETICA102[[#This Row],[BDI EQUIP]])</f>
        <v>0</v>
      </c>
      <c r="P431" s="3">
        <f>ROUND(SUM(SINTETICA102[[#This Row],[MO C/ BDI]:[EQUIP C/ BDI]])*SINTETICA102[[#This Row],[QTD]],2)</f>
        <v>1592.33</v>
      </c>
      <c r="S431" s="118">
        <f>SINTETICA102[[#This Row],[QTD]]*SINTETICA102[[#This Row],[MO]]</f>
        <v>144.35999999999999</v>
      </c>
      <c r="T431" s="118">
        <f>SINTETICA102[[#This Row],[QTD]]*SINTETICA102[[#This Row],[MAT]]</f>
        <v>1129.5</v>
      </c>
      <c r="U431" s="118">
        <f>SINTETICA102[[#This Row],[QTD]]*SINTETICA102[[#This Row],[EQUIP]]</f>
        <v>0</v>
      </c>
      <c r="V431" s="118">
        <f>(SINTETICA102[[#This Row],[QTD]]*SINTETICA102[[#This Row],[MO]])*SINTETICA102[[#This Row],[BDI MO]]</f>
        <v>36.089999999999996</v>
      </c>
      <c r="W431" s="118">
        <f>(SINTETICA102[[#This Row],[QTD]]*SINTETICA102[[#This Row],[MAT]])*SINTETICA102[[#This Row],[BDI MAT]]</f>
        <v>282.375</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18</v>
      </c>
      <c r="G432" s="3">
        <v>11.18</v>
      </c>
      <c r="H432" s="3">
        <v>64.56</v>
      </c>
      <c r="I432" s="3">
        <v>0</v>
      </c>
      <c r="J432" s="87">
        <f t="shared" si="28"/>
        <v>0.25</v>
      </c>
      <c r="K432" s="97">
        <f t="shared" si="29"/>
        <v>0.25</v>
      </c>
      <c r="L432" s="88">
        <f t="shared" si="30"/>
        <v>0.18</v>
      </c>
      <c r="M432" s="3">
        <f>SINTETICA102[[#This Row],[MO]]*(1+SINTETICA102[[#This Row],[BDI MO]])</f>
        <v>13.975</v>
      </c>
      <c r="N432" s="3">
        <f>SINTETICA102[[#This Row],[MAT]]*(1+SINTETICA102[[#This Row],[BDI MAT]])</f>
        <v>80.7</v>
      </c>
      <c r="O432" s="3">
        <f>SINTETICA102[[#This Row],[EQUIP]]*(1+SINTETICA102[[#This Row],[BDI EQUIP]])</f>
        <v>0</v>
      </c>
      <c r="P432" s="3">
        <f>ROUND(SUM(SINTETICA102[[#This Row],[MO C/ BDI]:[EQUIP C/ BDI]])*SINTETICA102[[#This Row],[QTD]],2)</f>
        <v>1704.15</v>
      </c>
      <c r="S432" s="118">
        <f>SINTETICA102[[#This Row],[QTD]]*SINTETICA102[[#This Row],[MO]]</f>
        <v>201.24</v>
      </c>
      <c r="T432" s="118">
        <f>SINTETICA102[[#This Row],[QTD]]*SINTETICA102[[#This Row],[MAT]]</f>
        <v>1162.08</v>
      </c>
      <c r="U432" s="118">
        <f>SINTETICA102[[#This Row],[QTD]]*SINTETICA102[[#This Row],[EQUIP]]</f>
        <v>0</v>
      </c>
      <c r="V432" s="118">
        <f>(SINTETICA102[[#This Row],[QTD]]*SINTETICA102[[#This Row],[MO]])*SINTETICA102[[#This Row],[BDI MO]]</f>
        <v>50.31</v>
      </c>
      <c r="W432" s="118">
        <f>(SINTETICA102[[#This Row],[QTD]]*SINTETICA102[[#This Row],[MAT]])*SINTETICA102[[#This Row],[BDI MAT]]</f>
        <v>290.52</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18</v>
      </c>
      <c r="G433" s="3">
        <v>11.190452000000001</v>
      </c>
      <c r="H433" s="3">
        <v>60.775744000000003</v>
      </c>
      <c r="I433" s="3">
        <v>0</v>
      </c>
      <c r="J433" s="87">
        <f t="shared" si="28"/>
        <v>0.25</v>
      </c>
      <c r="K433" s="97">
        <f t="shared" si="29"/>
        <v>0.25</v>
      </c>
      <c r="L433" s="88">
        <f t="shared" si="30"/>
        <v>0.18</v>
      </c>
      <c r="M433" s="3">
        <f>SINTETICA102[[#This Row],[MO]]*(1+SINTETICA102[[#This Row],[BDI MO]])</f>
        <v>13.988065000000001</v>
      </c>
      <c r="N433" s="3">
        <f>SINTETICA102[[#This Row],[MAT]]*(1+SINTETICA102[[#This Row],[BDI MAT]])</f>
        <v>75.969680000000011</v>
      </c>
      <c r="O433" s="3">
        <f>SINTETICA102[[#This Row],[EQUIP]]*(1+SINTETICA102[[#This Row],[BDI EQUIP]])</f>
        <v>0</v>
      </c>
      <c r="P433" s="3">
        <f>ROUND(SUM(SINTETICA102[[#This Row],[MO C/ BDI]:[EQUIP C/ BDI]])*SINTETICA102[[#This Row],[QTD]],2)</f>
        <v>1619.24</v>
      </c>
      <c r="S433" s="118">
        <f>SINTETICA102[[#This Row],[QTD]]*SINTETICA102[[#This Row],[MO]]</f>
        <v>201.42813599999999</v>
      </c>
      <c r="T433" s="118">
        <f>SINTETICA102[[#This Row],[QTD]]*SINTETICA102[[#This Row],[MAT]]</f>
        <v>1093.9633920000001</v>
      </c>
      <c r="U433" s="118">
        <f>SINTETICA102[[#This Row],[QTD]]*SINTETICA102[[#This Row],[EQUIP]]</f>
        <v>0</v>
      </c>
      <c r="V433" s="118">
        <f>(SINTETICA102[[#This Row],[QTD]]*SINTETICA102[[#This Row],[MO]])*SINTETICA102[[#This Row],[BDI MO]]</f>
        <v>50.357033999999999</v>
      </c>
      <c r="W433" s="118">
        <f>(SINTETICA102[[#This Row],[QTD]]*SINTETICA102[[#This Row],[MAT]])*SINTETICA102[[#This Row],[BDI MAT]]</f>
        <v>273.49084800000003</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6</v>
      </c>
      <c r="G434" s="3">
        <v>16.887</v>
      </c>
      <c r="H434" s="3">
        <v>62.483999999999995</v>
      </c>
      <c r="I434" s="3">
        <v>0</v>
      </c>
      <c r="J434" s="87">
        <f t="shared" si="28"/>
        <v>0.25</v>
      </c>
      <c r="K434" s="97">
        <f t="shared" si="29"/>
        <v>0.25</v>
      </c>
      <c r="L434" s="88">
        <f t="shared" si="30"/>
        <v>0.18</v>
      </c>
      <c r="M434" s="3">
        <f>SINTETICA102[[#This Row],[MO]]*(1+SINTETICA102[[#This Row],[BDI MO]])</f>
        <v>21.108750000000001</v>
      </c>
      <c r="N434" s="3">
        <f>SINTETICA102[[#This Row],[MAT]]*(1+SINTETICA102[[#This Row],[BDI MAT]])</f>
        <v>78.10499999999999</v>
      </c>
      <c r="O434" s="3">
        <f>SINTETICA102[[#This Row],[EQUIP]]*(1+SINTETICA102[[#This Row],[BDI EQUIP]])</f>
        <v>0</v>
      </c>
      <c r="P434" s="3">
        <f>ROUND(SUM(SINTETICA102[[#This Row],[MO C/ BDI]:[EQUIP C/ BDI]])*SINTETICA102[[#This Row],[QTD]],2)</f>
        <v>595.28</v>
      </c>
      <c r="S434" s="118">
        <f>SINTETICA102[[#This Row],[QTD]]*SINTETICA102[[#This Row],[MO]]</f>
        <v>101.322</v>
      </c>
      <c r="T434" s="118">
        <f>SINTETICA102[[#This Row],[QTD]]*SINTETICA102[[#This Row],[MAT]]</f>
        <v>374.904</v>
      </c>
      <c r="U434" s="118">
        <f>SINTETICA102[[#This Row],[QTD]]*SINTETICA102[[#This Row],[EQUIP]]</f>
        <v>0</v>
      </c>
      <c r="V434" s="118">
        <f>(SINTETICA102[[#This Row],[QTD]]*SINTETICA102[[#This Row],[MO]])*SINTETICA102[[#This Row],[BDI MO]]</f>
        <v>25.330500000000001</v>
      </c>
      <c r="W434" s="118">
        <f>(SINTETICA102[[#This Row],[QTD]]*SINTETICA102[[#This Row],[MAT]])*SINTETICA102[[#This Row],[BDI MAT]]</f>
        <v>93.725999999999999</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6</v>
      </c>
      <c r="G435" s="3">
        <v>28.145000000000003</v>
      </c>
      <c r="H435" s="3">
        <v>65.86</v>
      </c>
      <c r="I435" s="3">
        <v>0</v>
      </c>
      <c r="J435" s="87">
        <f t="shared" si="28"/>
        <v>0.25</v>
      </c>
      <c r="K435" s="97">
        <f t="shared" si="29"/>
        <v>0.25</v>
      </c>
      <c r="L435" s="88">
        <f t="shared" si="30"/>
        <v>0.18</v>
      </c>
      <c r="M435" s="3">
        <f>SINTETICA102[[#This Row],[MO]]*(1+SINTETICA102[[#This Row],[BDI MO]])</f>
        <v>35.181250000000006</v>
      </c>
      <c r="N435" s="3">
        <f>SINTETICA102[[#This Row],[MAT]]*(1+SINTETICA102[[#This Row],[BDI MAT]])</f>
        <v>82.325000000000003</v>
      </c>
      <c r="O435" s="3">
        <f>SINTETICA102[[#This Row],[EQUIP]]*(1+SINTETICA102[[#This Row],[BDI EQUIP]])</f>
        <v>0</v>
      </c>
      <c r="P435" s="3">
        <f>ROUND(SUM(SINTETICA102[[#This Row],[MO C/ BDI]:[EQUIP C/ BDI]])*SINTETICA102[[#This Row],[QTD]],2)</f>
        <v>705.04</v>
      </c>
      <c r="S435" s="118">
        <f>SINTETICA102[[#This Row],[QTD]]*SINTETICA102[[#This Row],[MO]]</f>
        <v>168.87</v>
      </c>
      <c r="T435" s="118">
        <f>SINTETICA102[[#This Row],[QTD]]*SINTETICA102[[#This Row],[MAT]]</f>
        <v>395.15999999999997</v>
      </c>
      <c r="U435" s="118">
        <f>SINTETICA102[[#This Row],[QTD]]*SINTETICA102[[#This Row],[EQUIP]]</f>
        <v>0</v>
      </c>
      <c r="V435" s="118">
        <f>(SINTETICA102[[#This Row],[QTD]]*SINTETICA102[[#This Row],[MO]])*SINTETICA102[[#This Row],[BDI MO]]</f>
        <v>42.217500000000001</v>
      </c>
      <c r="W435" s="118">
        <f>(SINTETICA102[[#This Row],[QTD]]*SINTETICA102[[#This Row],[MAT]])*SINTETICA102[[#This Row],[BDI MAT]]</f>
        <v>98.789999999999992</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6</v>
      </c>
      <c r="G436" s="3">
        <v>31.94</v>
      </c>
      <c r="H436" s="3">
        <v>72.8</v>
      </c>
      <c r="I436" s="3">
        <v>0</v>
      </c>
      <c r="J436" s="87">
        <f t="shared" si="28"/>
        <v>0.25</v>
      </c>
      <c r="K436" s="97">
        <f t="shared" si="29"/>
        <v>0.25</v>
      </c>
      <c r="L436" s="88">
        <f t="shared" si="30"/>
        <v>0.18</v>
      </c>
      <c r="M436" s="3">
        <f>SINTETICA102[[#This Row],[MO]]*(1+SINTETICA102[[#This Row],[BDI MO]])</f>
        <v>39.925000000000004</v>
      </c>
      <c r="N436" s="3">
        <f>SINTETICA102[[#This Row],[MAT]]*(1+SINTETICA102[[#This Row],[BDI MAT]])</f>
        <v>91</v>
      </c>
      <c r="O436" s="3">
        <f>SINTETICA102[[#This Row],[EQUIP]]*(1+SINTETICA102[[#This Row],[BDI EQUIP]])</f>
        <v>0</v>
      </c>
      <c r="P436" s="3">
        <f>ROUND(SUM(SINTETICA102[[#This Row],[MO C/ BDI]:[EQUIP C/ BDI]])*SINTETICA102[[#This Row],[QTD]],2)</f>
        <v>785.55</v>
      </c>
      <c r="S436" s="118">
        <f>SINTETICA102[[#This Row],[QTD]]*SINTETICA102[[#This Row],[MO]]</f>
        <v>191.64000000000001</v>
      </c>
      <c r="T436" s="118">
        <f>SINTETICA102[[#This Row],[QTD]]*SINTETICA102[[#This Row],[MAT]]</f>
        <v>436.79999999999995</v>
      </c>
      <c r="U436" s="118">
        <f>SINTETICA102[[#This Row],[QTD]]*SINTETICA102[[#This Row],[EQUIP]]</f>
        <v>0</v>
      </c>
      <c r="V436" s="118">
        <f>(SINTETICA102[[#This Row],[QTD]]*SINTETICA102[[#This Row],[MO]])*SINTETICA102[[#This Row],[BDI MO]]</f>
        <v>47.910000000000004</v>
      </c>
      <c r="W436" s="118">
        <f>(SINTETICA102[[#This Row],[QTD]]*SINTETICA102[[#This Row],[MAT]])*SINTETICA102[[#This Row],[BDI MAT]]</f>
        <v>109.19999999999999</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6</v>
      </c>
      <c r="G437" s="3">
        <v>33.774000000000001</v>
      </c>
      <c r="H437" s="3">
        <v>78.707999999999984</v>
      </c>
      <c r="I437" s="3">
        <v>0</v>
      </c>
      <c r="J437" s="87">
        <f t="shared" si="28"/>
        <v>0.25</v>
      </c>
      <c r="K437" s="97">
        <f t="shared" si="29"/>
        <v>0.25</v>
      </c>
      <c r="L437" s="88">
        <f t="shared" si="30"/>
        <v>0.18</v>
      </c>
      <c r="M437" s="3">
        <f>SINTETICA102[[#This Row],[MO]]*(1+SINTETICA102[[#This Row],[BDI MO]])</f>
        <v>42.217500000000001</v>
      </c>
      <c r="N437" s="3">
        <f>SINTETICA102[[#This Row],[MAT]]*(1+SINTETICA102[[#This Row],[BDI MAT]])</f>
        <v>98.384999999999977</v>
      </c>
      <c r="O437" s="3">
        <f>SINTETICA102[[#This Row],[EQUIP]]*(1+SINTETICA102[[#This Row],[BDI EQUIP]])</f>
        <v>0</v>
      </c>
      <c r="P437" s="3">
        <f>ROUND(SUM(SINTETICA102[[#This Row],[MO C/ BDI]:[EQUIP C/ BDI]])*SINTETICA102[[#This Row],[QTD]],2)</f>
        <v>843.62</v>
      </c>
      <c r="S437" s="118">
        <f>SINTETICA102[[#This Row],[QTD]]*SINTETICA102[[#This Row],[MO]]</f>
        <v>202.64400000000001</v>
      </c>
      <c r="T437" s="118">
        <f>SINTETICA102[[#This Row],[QTD]]*SINTETICA102[[#This Row],[MAT]]</f>
        <v>472.24799999999993</v>
      </c>
      <c r="U437" s="118">
        <f>SINTETICA102[[#This Row],[QTD]]*SINTETICA102[[#This Row],[EQUIP]]</f>
        <v>0</v>
      </c>
      <c r="V437" s="118">
        <f>(SINTETICA102[[#This Row],[QTD]]*SINTETICA102[[#This Row],[MO]])*SINTETICA102[[#This Row],[BDI MO]]</f>
        <v>50.661000000000001</v>
      </c>
      <c r="W437" s="118">
        <f>(SINTETICA102[[#This Row],[QTD]]*SINTETICA102[[#This Row],[MAT]])*SINTETICA102[[#This Row],[BDI MAT]]</f>
        <v>118.06199999999998</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6</v>
      </c>
      <c r="G438" s="3">
        <v>33.774000000000001</v>
      </c>
      <c r="H438" s="3">
        <v>323.34800000000007</v>
      </c>
      <c r="I438" s="3">
        <v>0</v>
      </c>
      <c r="J438" s="87">
        <f t="shared" si="28"/>
        <v>0.25</v>
      </c>
      <c r="K438" s="97">
        <f t="shared" si="29"/>
        <v>0.25</v>
      </c>
      <c r="L438" s="88">
        <f t="shared" si="30"/>
        <v>0.18</v>
      </c>
      <c r="M438" s="3">
        <f>SINTETICA102[[#This Row],[MO]]*(1+SINTETICA102[[#This Row],[BDI MO]])</f>
        <v>42.217500000000001</v>
      </c>
      <c r="N438" s="3">
        <f>SINTETICA102[[#This Row],[MAT]]*(1+SINTETICA102[[#This Row],[BDI MAT]])</f>
        <v>404.18500000000006</v>
      </c>
      <c r="O438" s="3">
        <f>SINTETICA102[[#This Row],[EQUIP]]*(1+SINTETICA102[[#This Row],[BDI EQUIP]])</f>
        <v>0</v>
      </c>
      <c r="P438" s="3">
        <f>ROUND(SUM(SINTETICA102[[#This Row],[MO C/ BDI]:[EQUIP C/ BDI]])*SINTETICA102[[#This Row],[QTD]],2)</f>
        <v>2678.42</v>
      </c>
      <c r="S438" s="118">
        <f>SINTETICA102[[#This Row],[QTD]]*SINTETICA102[[#This Row],[MO]]</f>
        <v>202.64400000000001</v>
      </c>
      <c r="T438" s="118">
        <f>SINTETICA102[[#This Row],[QTD]]*SINTETICA102[[#This Row],[MAT]]</f>
        <v>1940.0880000000004</v>
      </c>
      <c r="U438" s="118">
        <f>SINTETICA102[[#This Row],[QTD]]*SINTETICA102[[#This Row],[EQUIP]]</f>
        <v>0</v>
      </c>
      <c r="V438" s="118">
        <f>(SINTETICA102[[#This Row],[QTD]]*SINTETICA102[[#This Row],[MO]])*SINTETICA102[[#This Row],[BDI MO]]</f>
        <v>50.661000000000001</v>
      </c>
      <c r="W438" s="118">
        <f>(SINTETICA102[[#This Row],[QTD]]*SINTETICA102[[#This Row],[MAT]])*SINTETICA102[[#This Row],[BDI MAT]]</f>
        <v>485.02200000000011</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6</v>
      </c>
      <c r="G439" s="3">
        <v>39.402999999999999</v>
      </c>
      <c r="H439" s="3">
        <v>367.16600000000005</v>
      </c>
      <c r="I439" s="3">
        <v>0</v>
      </c>
      <c r="J439" s="87">
        <f t="shared" si="28"/>
        <v>0.25</v>
      </c>
      <c r="K439" s="97">
        <f t="shared" si="29"/>
        <v>0.25</v>
      </c>
      <c r="L439" s="88">
        <f t="shared" si="30"/>
        <v>0.18</v>
      </c>
      <c r="M439" s="3">
        <f>SINTETICA102[[#This Row],[MO]]*(1+SINTETICA102[[#This Row],[BDI MO]])</f>
        <v>49.253749999999997</v>
      </c>
      <c r="N439" s="3">
        <f>SINTETICA102[[#This Row],[MAT]]*(1+SINTETICA102[[#This Row],[BDI MAT]])</f>
        <v>458.9575000000001</v>
      </c>
      <c r="O439" s="3">
        <f>SINTETICA102[[#This Row],[EQUIP]]*(1+SINTETICA102[[#This Row],[BDI MAT]])</f>
        <v>0</v>
      </c>
      <c r="P439" s="3">
        <f>SUM(SINTETICA102[[#This Row],[MO C/ BDI]:[EQUIP C/ BDI]])*SINTETICA102[[#This Row],[QTD]]</f>
        <v>3049.2675000000004</v>
      </c>
      <c r="S439" s="118">
        <f>SINTETICA102[[#This Row],[QTD]]*SINTETICA102[[#This Row],[MO]]</f>
        <v>236.41800000000001</v>
      </c>
      <c r="T439" s="118">
        <f>SINTETICA102[[#This Row],[QTD]]*SINTETICA102[[#This Row],[MAT]]</f>
        <v>2202.9960000000001</v>
      </c>
      <c r="U439" s="118">
        <f>SINTETICA102[[#This Row],[QTD]]*SINTETICA102[[#This Row],[EQUIP]]</f>
        <v>0</v>
      </c>
      <c r="V439" s="118">
        <f>(SINTETICA102[[#This Row],[QTD]]*SINTETICA102[[#This Row],[MO]])*SINTETICA102[[#This Row],[BDI MO]]</f>
        <v>59.104500000000002</v>
      </c>
      <c r="W439" s="118">
        <f>(SINTETICA102[[#This Row],[QTD]]*SINTETICA102[[#This Row],[MAT]])*SINTETICA102[[#This Row],[BDI MAT]]</f>
        <v>550.74900000000002</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6</v>
      </c>
      <c r="G440" s="3">
        <v>85.73</v>
      </c>
      <c r="H440" s="3">
        <v>457.93</v>
      </c>
      <c r="I440" s="3">
        <v>0</v>
      </c>
      <c r="J440" s="87">
        <f t="shared" si="28"/>
        <v>0.25</v>
      </c>
      <c r="K440" s="97">
        <f t="shared" si="29"/>
        <v>0.25</v>
      </c>
      <c r="L440" s="88">
        <f t="shared" si="30"/>
        <v>0.18</v>
      </c>
      <c r="M440" s="3">
        <f>SINTETICA102[[#This Row],[MO]]*(1+SINTETICA102[[#This Row],[BDI MO]])</f>
        <v>107.16250000000001</v>
      </c>
      <c r="N440" s="3">
        <f>SINTETICA102[[#This Row],[MAT]]*(1+SINTETICA102[[#This Row],[BDI MAT]])</f>
        <v>572.41250000000002</v>
      </c>
      <c r="O440" s="3">
        <f>SINTETICA102[[#This Row],[EQUIP]]*(1+SINTETICA102[[#This Row],[BDI MAT]])</f>
        <v>0</v>
      </c>
      <c r="P440" s="3">
        <f>SUM(SINTETICA102[[#This Row],[MO C/ BDI]:[EQUIP C/ BDI]])*SINTETICA102[[#This Row],[QTD]]</f>
        <v>4077.4500000000003</v>
      </c>
      <c r="S440" s="118">
        <f>SINTETICA102[[#This Row],[QTD]]*SINTETICA102[[#This Row],[MO]]</f>
        <v>514.38</v>
      </c>
      <c r="T440" s="118">
        <f>SINTETICA102[[#This Row],[QTD]]*SINTETICA102[[#This Row],[MAT]]</f>
        <v>2747.58</v>
      </c>
      <c r="U440" s="118">
        <f>SINTETICA102[[#This Row],[QTD]]*SINTETICA102[[#This Row],[EQUIP]]</f>
        <v>0</v>
      </c>
      <c r="V440" s="118">
        <f>(SINTETICA102[[#This Row],[QTD]]*SINTETICA102[[#This Row],[MO]])*SINTETICA102[[#This Row],[BDI MO]]</f>
        <v>128.595</v>
      </c>
      <c r="W440" s="118">
        <f>(SINTETICA102[[#This Row],[QTD]]*SINTETICA102[[#This Row],[MAT]])*SINTETICA102[[#This Row],[BDI MAT]]</f>
        <v>686.89499999999998</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6</v>
      </c>
      <c r="G441" s="3">
        <v>40.11</v>
      </c>
      <c r="H441" s="3">
        <v>582.04999999999995</v>
      </c>
      <c r="I441" s="3">
        <v>0</v>
      </c>
      <c r="J441" s="87">
        <f t="shared" si="28"/>
        <v>0.25</v>
      </c>
      <c r="K441" s="97">
        <f t="shared" si="29"/>
        <v>0.25</v>
      </c>
      <c r="L441" s="88">
        <f t="shared" si="30"/>
        <v>0.18</v>
      </c>
      <c r="M441" s="3">
        <f>SINTETICA102[[#This Row],[MO]]*(1+SINTETICA102[[#This Row],[BDI MO]])</f>
        <v>50.137500000000003</v>
      </c>
      <c r="N441" s="3">
        <f>SINTETICA102[[#This Row],[MAT]]*(1+SINTETICA102[[#This Row],[BDI MAT]])</f>
        <v>727.5625</v>
      </c>
      <c r="O441" s="3">
        <f>SINTETICA102[[#This Row],[EQUIP]]*(1+SINTETICA102[[#This Row],[BDI MAT]])</f>
        <v>0</v>
      </c>
      <c r="P441" s="3">
        <f>SUM(SINTETICA102[[#This Row],[MO C/ BDI]:[EQUIP C/ BDI]])*SINTETICA102[[#This Row],[QTD]]</f>
        <v>4666.2000000000007</v>
      </c>
      <c r="S441" s="118">
        <f>SINTETICA102[[#This Row],[QTD]]*SINTETICA102[[#This Row],[MO]]</f>
        <v>240.66</v>
      </c>
      <c r="T441" s="118">
        <f>SINTETICA102[[#This Row],[QTD]]*SINTETICA102[[#This Row],[MAT]]</f>
        <v>3492.2999999999997</v>
      </c>
      <c r="U441" s="118">
        <f>SINTETICA102[[#This Row],[QTD]]*SINTETICA102[[#This Row],[EQUIP]]</f>
        <v>0</v>
      </c>
      <c r="V441" s="118">
        <f>(SINTETICA102[[#This Row],[QTD]]*SINTETICA102[[#This Row],[MO]])*SINTETICA102[[#This Row],[BDI MO]]</f>
        <v>60.164999999999999</v>
      </c>
      <c r="W441" s="118">
        <f>(SINTETICA102[[#This Row],[QTD]]*SINTETICA102[[#This Row],[MAT]])*SINTETICA102[[#This Row],[BDI MAT]]</f>
        <v>873.07499999999993</v>
      </c>
      <c r="X441" s="118">
        <f>(SINTETICA102[[#This Row],[QTD]]*SINTETICA102[[#This Row],[EQUIP]])*SINTETICA102[[#This Row],[BDI EQUIP]]</f>
        <v>0</v>
      </c>
      <c r="Y441" s="62"/>
    </row>
    <row r="442" spans="1:25" ht="13.5" thickBot="1" x14ac:dyDescent="0.25">
      <c r="A442" s="135" t="s">
        <v>313</v>
      </c>
      <c r="B442" s="79"/>
      <c r="C442" s="79"/>
      <c r="D442" s="80"/>
      <c r="E442" s="81"/>
      <c r="F442" s="81"/>
      <c r="G442" s="80"/>
      <c r="H442" s="80"/>
      <c r="I442" s="80"/>
      <c r="J442" s="80"/>
      <c r="K442" s="80"/>
      <c r="L442" s="80"/>
      <c r="M442" s="80"/>
      <c r="N442" s="80"/>
      <c r="O442" s="80"/>
      <c r="P442" s="82"/>
    </row>
    <row r="443" spans="1:25" x14ac:dyDescent="0.2">
      <c r="A443" s="134" t="s">
        <v>1459</v>
      </c>
      <c r="B443" s="83"/>
      <c r="C443" s="83"/>
      <c r="D443" s="82"/>
      <c r="E443" s="192" t="s">
        <v>1457</v>
      </c>
      <c r="F443" s="193"/>
      <c r="G443" s="193"/>
      <c r="H443" s="193"/>
      <c r="I443" s="193"/>
      <c r="J443" s="193"/>
      <c r="K443" s="193"/>
      <c r="L443" s="193"/>
      <c r="M443" s="193"/>
      <c r="N443" s="193" t="s">
        <v>1458</v>
      </c>
      <c r="O443" s="193"/>
      <c r="P443" s="196"/>
    </row>
    <row r="444" spans="1:25" x14ac:dyDescent="0.2">
      <c r="A444" s="84" t="s">
        <v>314</v>
      </c>
      <c r="B444" s="89"/>
      <c r="C444" s="85"/>
      <c r="D444" s="84" t="s">
        <v>317</v>
      </c>
      <c r="E444" s="197" t="s">
        <v>1465</v>
      </c>
      <c r="F444" s="198"/>
      <c r="G444" s="198"/>
      <c r="H444" s="191" t="str">
        <f>RESUMO!B35</f>
        <v>JOAQUIM BERTINO DE BRITO PEREIRA</v>
      </c>
      <c r="I444" s="191"/>
      <c r="J444" s="191"/>
      <c r="K444" s="191"/>
      <c r="L444" s="191"/>
      <c r="M444" s="191"/>
      <c r="N444" s="194"/>
      <c r="O444" s="194"/>
      <c r="P444" s="195"/>
    </row>
    <row r="445" spans="1:25" x14ac:dyDescent="0.2">
      <c r="A445" s="84" t="s">
        <v>315</v>
      </c>
      <c r="B445" s="89"/>
      <c r="C445" s="85"/>
      <c r="D445" s="84" t="s">
        <v>318</v>
      </c>
      <c r="E445" s="197" t="s">
        <v>1466</v>
      </c>
      <c r="F445" s="198"/>
      <c r="G445" s="198"/>
      <c r="H445" s="191" t="str">
        <f>RESUMO!B36</f>
        <v>ENGENHEIRO MECÂNICO</v>
      </c>
      <c r="I445" s="191"/>
      <c r="J445" s="191"/>
      <c r="K445" s="191"/>
      <c r="L445" s="191"/>
      <c r="M445" s="191"/>
      <c r="N445" s="194"/>
      <c r="O445" s="194"/>
      <c r="P445" s="195"/>
    </row>
    <row r="446" spans="1:25" ht="13.5" thickBot="1" x14ac:dyDescent="0.25">
      <c r="A446" s="84" t="s">
        <v>316</v>
      </c>
      <c r="B446" s="89"/>
      <c r="C446" s="85"/>
      <c r="D446" s="86" t="s">
        <v>319</v>
      </c>
      <c r="E446" s="197" t="s">
        <v>1467</v>
      </c>
      <c r="F446" s="198"/>
      <c r="G446" s="198"/>
      <c r="H446" s="191" t="str">
        <f>RESUMO!B37</f>
        <v>7589 D/PA</v>
      </c>
      <c r="I446" s="191"/>
      <c r="J446" s="191"/>
      <c r="K446" s="191"/>
      <c r="L446" s="191"/>
      <c r="M446" s="191"/>
      <c r="N446" s="194"/>
      <c r="O446" s="194"/>
      <c r="P446" s="195"/>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4:M444"/>
    <mergeCell ref="H445:M445"/>
    <mergeCell ref="H446:M446"/>
    <mergeCell ref="E443:M443"/>
    <mergeCell ref="N444:P446"/>
    <mergeCell ref="N443:P443"/>
    <mergeCell ref="E444:G444"/>
    <mergeCell ref="E445:G445"/>
    <mergeCell ref="E446:G446"/>
  </mergeCells>
  <pageMargins left="0.511811024" right="0.511811024" top="0.78740157499999996" bottom="0.78740157499999996" header="0.31496062000000002" footer="0.31496062000000002"/>
  <pageSetup paperSize="9" scale="59" fitToHeight="0" orientation="landscape" r:id="rId1"/>
  <ignoredErrors>
    <ignoredError sqref="G14:I441" calculatedColumn="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4" t="s">
        <v>0</v>
      </c>
      <c r="B3" s="204"/>
      <c r="C3" s="204"/>
      <c r="D3" s="204"/>
      <c r="E3" s="204"/>
      <c r="F3" s="204"/>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5" t="s">
        <v>320</v>
      </c>
      <c r="B5" s="205"/>
      <c r="C5" s="205"/>
      <c r="D5" s="205"/>
      <c r="E5" s="205"/>
      <c r="F5" s="205"/>
    </row>
    <row r="7" spans="1:16" x14ac:dyDescent="0.2">
      <c r="A7" s="4" t="s">
        <v>321</v>
      </c>
    </row>
    <row r="8" spans="1:16" x14ac:dyDescent="0.2">
      <c r="A8" s="4" t="s">
        <v>322</v>
      </c>
    </row>
    <row r="9" spans="1:16" x14ac:dyDescent="0.2">
      <c r="A9" s="4" t="s">
        <v>323</v>
      </c>
      <c r="D9" s="4" t="s">
        <v>324</v>
      </c>
      <c r="F9" s="4" t="s">
        <v>325</v>
      </c>
    </row>
    <row r="10" spans="1:16" x14ac:dyDescent="0.2">
      <c r="A10" s="206" t="s">
        <v>326</v>
      </c>
      <c r="B10" s="206"/>
      <c r="C10" s="206"/>
      <c r="D10" s="206"/>
      <c r="E10" s="206"/>
      <c r="F10" s="206"/>
    </row>
    <row r="11" spans="1:16" x14ac:dyDescent="0.2">
      <c r="A11" s="206" t="s">
        <v>327</v>
      </c>
      <c r="B11" s="206" t="s">
        <v>1</v>
      </c>
      <c r="C11" s="206" t="s">
        <v>328</v>
      </c>
      <c r="D11" s="206"/>
      <c r="E11" s="206" t="s">
        <v>329</v>
      </c>
      <c r="F11" s="206"/>
    </row>
    <row r="12" spans="1:16" x14ac:dyDescent="0.2">
      <c r="A12" s="206"/>
      <c r="B12" s="206"/>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B47" sqref="B47:E47"/>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74" t="s">
        <v>0</v>
      </c>
      <c r="B4" s="174"/>
      <c r="C4" s="174"/>
      <c r="D4" s="174"/>
      <c r="E4" s="174"/>
      <c r="F4" s="174"/>
      <c r="G4" s="174"/>
      <c r="H4" s="174"/>
      <c r="I4" s="174"/>
      <c r="J4" s="174"/>
      <c r="K4" s="174"/>
      <c r="L4" s="174"/>
      <c r="M4" s="174"/>
      <c r="N4" s="174"/>
      <c r="O4" s="174"/>
    </row>
    <row r="5" spans="1:15" x14ac:dyDescent="0.2">
      <c r="A5" s="64"/>
      <c r="B5" s="59"/>
      <c r="C5" s="59"/>
      <c r="D5" s="59"/>
      <c r="E5" s="59"/>
      <c r="F5" s="59"/>
      <c r="G5" s="59"/>
      <c r="H5" s="59"/>
      <c r="I5" s="59"/>
      <c r="J5" s="59"/>
      <c r="K5" s="59"/>
      <c r="L5" s="59"/>
      <c r="M5" s="59"/>
      <c r="N5" s="59"/>
      <c r="O5" s="59"/>
    </row>
    <row r="6" spans="1:15" ht="31.5" customHeight="1" x14ac:dyDescent="0.2">
      <c r="A6" s="207" t="s">
        <v>396</v>
      </c>
      <c r="B6" s="207"/>
      <c r="C6" s="207"/>
      <c r="D6" s="207"/>
      <c r="E6" s="207"/>
      <c r="F6" s="207"/>
      <c r="G6" s="207"/>
      <c r="H6" s="207"/>
      <c r="I6" s="207"/>
      <c r="J6" s="207"/>
      <c r="K6" s="207"/>
      <c r="L6" s="207"/>
      <c r="M6" s="207"/>
      <c r="N6" s="207"/>
      <c r="O6" s="207"/>
    </row>
    <row r="8" spans="1:15" s="8" customFormat="1" ht="15" x14ac:dyDescent="0.2">
      <c r="B8" s="208" t="s">
        <v>397</v>
      </c>
      <c r="C8" s="208"/>
      <c r="D8" s="208"/>
      <c r="E8" s="208"/>
      <c r="F8" s="9"/>
      <c r="G8" s="209" t="s">
        <v>398</v>
      </c>
      <c r="H8" s="209"/>
      <c r="I8" s="209"/>
      <c r="J8" s="209"/>
      <c r="K8" s="9"/>
      <c r="L8" s="210" t="s">
        <v>399</v>
      </c>
      <c r="M8" s="210"/>
      <c r="N8" s="210"/>
      <c r="O8" s="210"/>
    </row>
    <row r="9" spans="1:15" x14ac:dyDescent="0.2">
      <c r="B9" s="10"/>
      <c r="C9" s="10"/>
      <c r="D9" s="11"/>
      <c r="E9" s="11"/>
      <c r="F9" s="12"/>
      <c r="G9" s="10"/>
      <c r="H9" s="10"/>
      <c r="I9" s="11"/>
      <c r="J9" s="11"/>
      <c r="K9" s="12"/>
      <c r="L9" s="10"/>
      <c r="M9" s="10"/>
      <c r="N9" s="11"/>
      <c r="O9" s="11"/>
    </row>
    <row r="10" spans="1:15" x14ac:dyDescent="0.2">
      <c r="B10" s="213" t="s">
        <v>400</v>
      </c>
      <c r="C10" s="213"/>
      <c r="D10" s="213"/>
      <c r="E10" s="13" t="s">
        <v>401</v>
      </c>
      <c r="F10" s="54"/>
      <c r="G10" s="213" t="s">
        <v>400</v>
      </c>
      <c r="H10" s="213"/>
      <c r="I10" s="213"/>
      <c r="J10" s="13" t="s">
        <v>401</v>
      </c>
      <c r="K10" s="54"/>
      <c r="L10" s="213" t="s">
        <v>400</v>
      </c>
      <c r="M10" s="213"/>
      <c r="N10" s="213"/>
      <c r="O10" s="13" t="s">
        <v>401</v>
      </c>
    </row>
    <row r="11" spans="1:15" x14ac:dyDescent="0.2">
      <c r="B11" s="14">
        <v>1</v>
      </c>
      <c r="C11" s="214" t="s">
        <v>402</v>
      </c>
      <c r="D11" s="214"/>
      <c r="E11" s="214"/>
      <c r="F11" s="15"/>
      <c r="G11" s="14">
        <v>1</v>
      </c>
      <c r="H11" s="214" t="s">
        <v>402</v>
      </c>
      <c r="I11" s="214"/>
      <c r="J11" s="214"/>
      <c r="K11" s="15"/>
      <c r="L11" s="14">
        <v>1</v>
      </c>
      <c r="M11" s="214" t="s">
        <v>402</v>
      </c>
      <c r="N11" s="214"/>
      <c r="O11" s="214"/>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11" t="s">
        <v>411</v>
      </c>
      <c r="C16" s="211"/>
      <c r="D16" s="211"/>
      <c r="E16" s="22">
        <f>SUM(E12:E15)</f>
        <v>9.9517464414450515E-2</v>
      </c>
      <c r="F16" s="23"/>
      <c r="G16" s="211" t="s">
        <v>411</v>
      </c>
      <c r="H16" s="211"/>
      <c r="I16" s="211"/>
      <c r="J16" s="22">
        <f>SUM(J12:J15)</f>
        <v>9.9517464414450515E-2</v>
      </c>
      <c r="K16" s="23"/>
      <c r="L16" s="211" t="s">
        <v>411</v>
      </c>
      <c r="M16" s="211"/>
      <c r="N16" s="211"/>
      <c r="O16" s="22">
        <f>SUM(O12:O15)</f>
        <v>8.3700000000000011E-2</v>
      </c>
    </row>
    <row r="17" spans="2:15" ht="8.25" customHeight="1" x14ac:dyDescent="0.2">
      <c r="B17" s="212"/>
      <c r="C17" s="212"/>
      <c r="D17" s="212"/>
      <c r="E17" s="212"/>
      <c r="F17" s="24"/>
      <c r="G17" s="212"/>
      <c r="H17" s="212"/>
      <c r="I17" s="212"/>
      <c r="J17" s="212"/>
      <c r="K17" s="24"/>
      <c r="L17" s="212"/>
      <c r="M17" s="212"/>
      <c r="N17" s="212"/>
      <c r="O17" s="212"/>
    </row>
    <row r="18" spans="2:15" s="21" customFormat="1" ht="12" x14ac:dyDescent="0.2">
      <c r="B18" s="25">
        <v>2</v>
      </c>
      <c r="C18" s="215" t="s">
        <v>412</v>
      </c>
      <c r="D18" s="215"/>
      <c r="E18" s="215"/>
      <c r="F18" s="23"/>
      <c r="G18" s="25">
        <v>2</v>
      </c>
      <c r="H18" s="215" t="s">
        <v>412</v>
      </c>
      <c r="I18" s="215"/>
      <c r="J18" s="215"/>
      <c r="K18" s="23"/>
      <c r="L18" s="25">
        <v>2</v>
      </c>
      <c r="M18" s="215" t="s">
        <v>412</v>
      </c>
      <c r="N18" s="215"/>
      <c r="O18" s="215"/>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11" t="s">
        <v>414</v>
      </c>
      <c r="C20" s="211"/>
      <c r="D20" s="211"/>
      <c r="E20" s="22">
        <f>E19</f>
        <v>0.06</v>
      </c>
      <c r="F20" s="23"/>
      <c r="G20" s="211" t="s">
        <v>414</v>
      </c>
      <c r="H20" s="211"/>
      <c r="I20" s="211"/>
      <c r="J20" s="22">
        <f>J19</f>
        <v>0.06</v>
      </c>
      <c r="K20" s="23"/>
      <c r="L20" s="211" t="s">
        <v>414</v>
      </c>
      <c r="M20" s="211"/>
      <c r="N20" s="211"/>
      <c r="O20" s="22">
        <f>O19</f>
        <v>1.5434903338638889E-2</v>
      </c>
    </row>
    <row r="21" spans="2:15" s="56" customFormat="1" ht="9" customHeight="1" x14ac:dyDescent="0.2">
      <c r="B21" s="212"/>
      <c r="C21" s="212"/>
      <c r="D21" s="212"/>
      <c r="E21" s="212"/>
      <c r="F21" s="28"/>
      <c r="G21" s="212"/>
      <c r="H21" s="212"/>
      <c r="I21" s="212"/>
      <c r="J21" s="212"/>
      <c r="K21" s="28"/>
      <c r="L21" s="212"/>
      <c r="M21" s="212"/>
      <c r="N21" s="212"/>
      <c r="O21" s="212"/>
    </row>
    <row r="22" spans="2:15" s="21" customFormat="1" ht="12" x14ac:dyDescent="0.2">
      <c r="B22" s="14">
        <v>3</v>
      </c>
      <c r="C22" s="214" t="s">
        <v>415</v>
      </c>
      <c r="D22" s="214"/>
      <c r="E22" s="214"/>
      <c r="F22" s="29"/>
      <c r="G22" s="14">
        <v>3</v>
      </c>
      <c r="H22" s="214" t="s">
        <v>415</v>
      </c>
      <c r="I22" s="214"/>
      <c r="J22" s="214"/>
      <c r="K22" s="29"/>
      <c r="L22" s="14">
        <v>3</v>
      </c>
      <c r="M22" s="214" t="s">
        <v>415</v>
      </c>
      <c r="N22" s="214"/>
      <c r="O22" s="214"/>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11" t="s">
        <v>426</v>
      </c>
      <c r="C27" s="211"/>
      <c r="D27" s="211"/>
      <c r="E27" s="22">
        <f>SUM(E23:E26)</f>
        <v>6.6599999999999993E-2</v>
      </c>
      <c r="F27" s="23"/>
      <c r="G27" s="211" t="s">
        <v>426</v>
      </c>
      <c r="H27" s="211"/>
      <c r="I27" s="211"/>
      <c r="J27" s="22">
        <f>SUM(J23:J26)</f>
        <v>6.6599999999999993E-2</v>
      </c>
      <c r="K27" s="23"/>
      <c r="L27" s="211" t="s">
        <v>426</v>
      </c>
      <c r="M27" s="211"/>
      <c r="N27" s="211"/>
      <c r="O27" s="22">
        <f>SUM(O23:O26)</f>
        <v>6.6599999999999993E-2</v>
      </c>
    </row>
    <row r="28" spans="2:15" ht="9" customHeight="1" x14ac:dyDescent="0.2">
      <c r="B28" s="217"/>
      <c r="C28" s="218"/>
      <c r="D28" s="218"/>
      <c r="E28" s="219"/>
      <c r="F28" s="24"/>
      <c r="G28" s="217"/>
      <c r="H28" s="218"/>
      <c r="I28" s="218"/>
      <c r="J28" s="219"/>
      <c r="K28" s="24"/>
      <c r="L28" s="217"/>
      <c r="M28" s="218"/>
      <c r="N28" s="218"/>
      <c r="O28" s="219"/>
    </row>
    <row r="29" spans="2:15" ht="4.5" customHeight="1" x14ac:dyDescent="0.2">
      <c r="B29" s="220"/>
      <c r="C29" s="221"/>
      <c r="D29" s="221"/>
      <c r="E29" s="222"/>
      <c r="F29" s="24"/>
      <c r="G29" s="220"/>
      <c r="H29" s="221"/>
      <c r="I29" s="221"/>
      <c r="J29" s="222"/>
      <c r="K29" s="24"/>
      <c r="L29" s="220"/>
      <c r="M29" s="221"/>
      <c r="N29" s="221"/>
      <c r="O29" s="222"/>
    </row>
    <row r="30" spans="2:15" s="21" customFormat="1" ht="13.5" customHeight="1" x14ac:dyDescent="0.2">
      <c r="B30" s="14">
        <v>4</v>
      </c>
      <c r="C30" s="214" t="s">
        <v>427</v>
      </c>
      <c r="D30" s="214"/>
      <c r="E30" s="31">
        <f>ROUND((((1+E12+E14+E15)*(1+E13)*(1+E19)) / (1-SUM(E23:E26))) - 1,2)</f>
        <v>0.25</v>
      </c>
      <c r="F30" s="29"/>
      <c r="G30" s="14">
        <v>4</v>
      </c>
      <c r="H30" s="214" t="s">
        <v>427</v>
      </c>
      <c r="I30" s="214"/>
      <c r="J30" s="32">
        <f>ROUND((((1+J12+J14+J15)*(1+J13)*(1+J19)) / (1-SUM(J23:J26))) - 1,2)</f>
        <v>0.25</v>
      </c>
      <c r="K30" s="29"/>
      <c r="L30" s="14">
        <v>4</v>
      </c>
      <c r="M30" s="214" t="s">
        <v>427</v>
      </c>
      <c r="N30" s="214"/>
      <c r="O30" s="33">
        <f>ROUND((((1+O12+O14+O15)*(1+O13)*(1+O19)) / (1-SUM(O23:O26))) - 1,2)</f>
        <v>0.18</v>
      </c>
    </row>
    <row r="31" spans="2:15" ht="7.5" customHeight="1" x14ac:dyDescent="0.2">
      <c r="B31" s="216"/>
      <c r="C31" s="216"/>
      <c r="D31" s="216"/>
      <c r="E31" s="216"/>
      <c r="F31" s="34"/>
      <c r="G31" s="216"/>
      <c r="H31" s="216"/>
      <c r="I31" s="216"/>
      <c r="J31" s="216"/>
      <c r="K31" s="34"/>
      <c r="L31" s="216"/>
      <c r="M31" s="216"/>
      <c r="N31" s="216"/>
      <c r="O31" s="216"/>
    </row>
    <row r="32" spans="2:15" s="56" customFormat="1" ht="12.75" customHeight="1" x14ac:dyDescent="0.2">
      <c r="B32" s="223" t="s">
        <v>428</v>
      </c>
      <c r="C32" s="223"/>
      <c r="D32" s="223"/>
      <c r="E32" s="223"/>
      <c r="F32" s="58"/>
      <c r="G32" s="223" t="s">
        <v>428</v>
      </c>
      <c r="H32" s="223"/>
      <c r="I32" s="223"/>
      <c r="J32" s="223"/>
      <c r="K32" s="58"/>
      <c r="L32" s="223" t="s">
        <v>428</v>
      </c>
      <c r="M32" s="223"/>
      <c r="N32" s="223"/>
      <c r="O32" s="223"/>
    </row>
    <row r="33" spans="2:15" ht="9" customHeight="1" x14ac:dyDescent="0.2">
      <c r="B33" s="225"/>
      <c r="C33" s="225"/>
      <c r="D33" s="225"/>
      <c r="E33" s="225"/>
      <c r="F33" s="35"/>
      <c r="G33" s="225"/>
      <c r="H33" s="225"/>
      <c r="I33" s="225"/>
      <c r="J33" s="225"/>
      <c r="K33" s="35"/>
      <c r="L33" s="225"/>
      <c r="M33" s="225"/>
      <c r="N33" s="225"/>
      <c r="O33" s="225"/>
    </row>
    <row r="34" spans="2:15" ht="13.5" customHeight="1" x14ac:dyDescent="0.2">
      <c r="B34" s="225"/>
      <c r="C34" s="225"/>
      <c r="D34" s="225"/>
      <c r="E34" s="225"/>
      <c r="F34" s="36"/>
      <c r="G34" s="225"/>
      <c r="H34" s="225"/>
      <c r="I34" s="225"/>
      <c r="J34" s="225"/>
      <c r="K34" s="36"/>
      <c r="L34" s="225"/>
      <c r="M34" s="225"/>
      <c r="N34" s="225"/>
      <c r="O34" s="225"/>
    </row>
    <row r="35" spans="2:15" x14ac:dyDescent="0.2">
      <c r="B35" s="225"/>
      <c r="C35" s="225"/>
      <c r="D35" s="225"/>
      <c r="E35" s="225"/>
      <c r="F35" s="36"/>
      <c r="G35" s="225"/>
      <c r="H35" s="225"/>
      <c r="I35" s="225"/>
      <c r="J35" s="225"/>
      <c r="K35" s="36"/>
      <c r="L35" s="225"/>
      <c r="M35" s="225"/>
      <c r="N35" s="225"/>
      <c r="O35" s="225"/>
    </row>
    <row r="36" spans="2:15" ht="7.5" customHeight="1" x14ac:dyDescent="0.2">
      <c r="B36" s="225"/>
      <c r="C36" s="225"/>
      <c r="D36" s="225"/>
      <c r="E36" s="225"/>
      <c r="F36" s="36"/>
      <c r="G36" s="225"/>
      <c r="H36" s="225"/>
      <c r="I36" s="225"/>
      <c r="J36" s="225"/>
      <c r="K36" s="36"/>
      <c r="L36" s="225"/>
      <c r="M36" s="225"/>
      <c r="N36" s="225"/>
      <c r="O36" s="225"/>
    </row>
    <row r="37" spans="2:15" s="56" customFormat="1" ht="12.75" customHeight="1" x14ac:dyDescent="0.2">
      <c r="B37" s="223" t="s">
        <v>429</v>
      </c>
      <c r="C37" s="223"/>
      <c r="D37" s="223"/>
      <c r="E37" s="223"/>
      <c r="F37" s="58"/>
      <c r="G37" s="223" t="s">
        <v>429</v>
      </c>
      <c r="H37" s="223"/>
      <c r="I37" s="223"/>
      <c r="J37" s="223"/>
      <c r="K37" s="58"/>
      <c r="L37" s="223" t="s">
        <v>429</v>
      </c>
      <c r="M37" s="223"/>
      <c r="N37" s="223"/>
      <c r="O37" s="223"/>
    </row>
    <row r="38" spans="2:15" ht="12.75" customHeight="1" x14ac:dyDescent="0.2">
      <c r="B38" s="37" t="s">
        <v>404</v>
      </c>
      <c r="C38" s="224" t="s">
        <v>430</v>
      </c>
      <c r="D38" s="224"/>
      <c r="E38" s="224"/>
      <c r="F38" s="35"/>
      <c r="G38" s="37" t="s">
        <v>404</v>
      </c>
      <c r="H38" s="224" t="s">
        <v>430</v>
      </c>
      <c r="I38" s="224"/>
      <c r="J38" s="224"/>
      <c r="K38" s="35"/>
      <c r="L38" s="37" t="s">
        <v>404</v>
      </c>
      <c r="M38" s="224" t="s">
        <v>430</v>
      </c>
      <c r="N38" s="224"/>
      <c r="O38" s="224"/>
    </row>
    <row r="39" spans="2:15" x14ac:dyDescent="0.2">
      <c r="B39" s="37" t="s">
        <v>431</v>
      </c>
      <c r="C39" s="224" t="s">
        <v>432</v>
      </c>
      <c r="D39" s="224"/>
      <c r="E39" s="224"/>
      <c r="F39" s="36"/>
      <c r="G39" s="37" t="s">
        <v>431</v>
      </c>
      <c r="H39" s="224" t="s">
        <v>432</v>
      </c>
      <c r="I39" s="224"/>
      <c r="J39" s="224"/>
      <c r="K39" s="36"/>
      <c r="L39" s="37" t="s">
        <v>431</v>
      </c>
      <c r="M39" s="224" t="s">
        <v>432</v>
      </c>
      <c r="N39" s="224"/>
      <c r="O39" s="224"/>
    </row>
    <row r="40" spans="2:15" x14ac:dyDescent="0.2">
      <c r="B40" s="37" t="s">
        <v>408</v>
      </c>
      <c r="C40" s="224" t="s">
        <v>433</v>
      </c>
      <c r="D40" s="224"/>
      <c r="E40" s="224"/>
      <c r="F40" s="36"/>
      <c r="G40" s="37" t="s">
        <v>408</v>
      </c>
      <c r="H40" s="224" t="s">
        <v>433</v>
      </c>
      <c r="I40" s="224"/>
      <c r="J40" s="224"/>
      <c r="K40" s="36"/>
      <c r="L40" s="37" t="s">
        <v>408</v>
      </c>
      <c r="M40" s="224" t="s">
        <v>433</v>
      </c>
      <c r="N40" s="224"/>
      <c r="O40" s="224"/>
    </row>
    <row r="41" spans="2:15" x14ac:dyDescent="0.2">
      <c r="B41" s="37" t="s">
        <v>434</v>
      </c>
      <c r="C41" s="224" t="s">
        <v>435</v>
      </c>
      <c r="D41" s="224"/>
      <c r="E41" s="224"/>
      <c r="F41" s="36"/>
      <c r="G41" s="37" t="s">
        <v>434</v>
      </c>
      <c r="H41" s="224" t="s">
        <v>435</v>
      </c>
      <c r="I41" s="224"/>
      <c r="J41" s="224"/>
      <c r="K41" s="36"/>
      <c r="L41" s="37" t="s">
        <v>434</v>
      </c>
      <c r="M41" s="224" t="s">
        <v>435</v>
      </c>
      <c r="N41" s="224"/>
      <c r="O41" s="224"/>
    </row>
    <row r="42" spans="2:15" ht="12.75" customHeight="1" x14ac:dyDescent="0.2">
      <c r="B42" s="38" t="s">
        <v>406</v>
      </c>
      <c r="C42" s="224" t="s">
        <v>436</v>
      </c>
      <c r="D42" s="224"/>
      <c r="E42" s="224"/>
      <c r="F42" s="36"/>
      <c r="G42" s="38" t="s">
        <v>406</v>
      </c>
      <c r="H42" s="224" t="s">
        <v>436</v>
      </c>
      <c r="I42" s="224"/>
      <c r="J42" s="224"/>
      <c r="K42" s="36"/>
      <c r="L42" s="38" t="s">
        <v>406</v>
      </c>
      <c r="M42" s="224" t="s">
        <v>436</v>
      </c>
      <c r="N42" s="224"/>
      <c r="O42" s="224"/>
    </row>
    <row r="43" spans="2:15" ht="12.75" customHeight="1" x14ac:dyDescent="0.2">
      <c r="B43" s="37" t="s">
        <v>413</v>
      </c>
      <c r="C43" s="224" t="s">
        <v>437</v>
      </c>
      <c r="D43" s="224"/>
      <c r="E43" s="224"/>
      <c r="F43" s="39"/>
      <c r="G43" s="37" t="s">
        <v>413</v>
      </c>
      <c r="H43" s="224" t="s">
        <v>437</v>
      </c>
      <c r="I43" s="224"/>
      <c r="J43" s="224"/>
      <c r="K43" s="39"/>
      <c r="L43" s="37" t="s">
        <v>413</v>
      </c>
      <c r="M43" s="224" t="s">
        <v>437</v>
      </c>
      <c r="N43" s="224"/>
      <c r="O43" s="224"/>
    </row>
    <row r="44" spans="2:15" ht="12.75" customHeight="1" x14ac:dyDescent="0.2">
      <c r="B44" s="37" t="s">
        <v>438</v>
      </c>
      <c r="C44" s="227" t="s">
        <v>439</v>
      </c>
      <c r="D44" s="224"/>
      <c r="E44" s="224"/>
      <c r="F44" s="36"/>
      <c r="G44" s="37" t="s">
        <v>438</v>
      </c>
      <c r="H44" s="227" t="s">
        <v>439</v>
      </c>
      <c r="I44" s="224"/>
      <c r="J44" s="224"/>
      <c r="K44" s="36"/>
      <c r="L44" s="37" t="s">
        <v>438</v>
      </c>
      <c r="M44" s="227" t="s">
        <v>439</v>
      </c>
      <c r="N44" s="224"/>
      <c r="O44" s="224"/>
    </row>
    <row r="45" spans="2:15" x14ac:dyDescent="0.2">
      <c r="B45" s="40"/>
      <c r="C45" s="41"/>
      <c r="D45" s="42"/>
      <c r="E45" s="42"/>
      <c r="F45" s="39"/>
      <c r="G45" s="40"/>
      <c r="H45" s="41"/>
      <c r="I45" s="42"/>
      <c r="J45" s="42"/>
      <c r="K45" s="39"/>
      <c r="L45" s="40"/>
      <c r="M45" s="41"/>
      <c r="N45" s="42"/>
      <c r="O45" s="42"/>
    </row>
    <row r="46" spans="2:15" s="56" customFormat="1" ht="56.25" customHeight="1" x14ac:dyDescent="0.2">
      <c r="B46" s="226" t="s">
        <v>1002</v>
      </c>
      <c r="C46" s="226"/>
      <c r="D46" s="226"/>
      <c r="E46" s="226"/>
      <c r="G46" s="226" t="s">
        <v>1002</v>
      </c>
      <c r="H46" s="226"/>
      <c r="I46" s="226"/>
      <c r="J46" s="226"/>
      <c r="L46" s="226" t="s">
        <v>1002</v>
      </c>
      <c r="M46" s="226"/>
      <c r="N46" s="226"/>
      <c r="O46" s="226"/>
    </row>
    <row r="47" spans="2:15" s="56" customFormat="1" ht="73.5" customHeight="1" x14ac:dyDescent="0.2">
      <c r="B47" s="226" t="s">
        <v>1003</v>
      </c>
      <c r="C47" s="226"/>
      <c r="D47" s="226"/>
      <c r="E47" s="226"/>
      <c r="G47" s="226" t="s">
        <v>1003</v>
      </c>
      <c r="H47" s="226"/>
      <c r="I47" s="226"/>
      <c r="J47" s="226"/>
      <c r="L47" s="226" t="s">
        <v>1003</v>
      </c>
      <c r="M47" s="226"/>
      <c r="N47" s="226"/>
      <c r="O47" s="226"/>
    </row>
    <row r="48" spans="2:15" s="56" customFormat="1" ht="56.25" customHeight="1" x14ac:dyDescent="0.2">
      <c r="B48" s="226" t="s">
        <v>1004</v>
      </c>
      <c r="C48" s="226"/>
      <c r="D48" s="226"/>
      <c r="E48" s="226"/>
      <c r="G48" s="226" t="s">
        <v>1004</v>
      </c>
      <c r="H48" s="226"/>
      <c r="I48" s="226"/>
      <c r="J48" s="226"/>
      <c r="L48" s="226" t="s">
        <v>1004</v>
      </c>
      <c r="M48" s="226"/>
      <c r="N48" s="226"/>
      <c r="O48" s="226"/>
    </row>
    <row r="49" spans="2:15" ht="56.25" customHeight="1" x14ac:dyDescent="0.2">
      <c r="B49" s="226" t="s">
        <v>1005</v>
      </c>
      <c r="C49" s="226"/>
      <c r="D49" s="226"/>
      <c r="E49" s="226"/>
      <c r="G49" s="226" t="s">
        <v>1005</v>
      </c>
      <c r="H49" s="226"/>
      <c r="I49" s="226"/>
      <c r="J49" s="226"/>
      <c r="L49" s="226" t="s">
        <v>1005</v>
      </c>
      <c r="M49" s="226"/>
      <c r="N49" s="226"/>
      <c r="O49" s="226"/>
    </row>
    <row r="50" spans="2:15" x14ac:dyDescent="0.2">
      <c r="B50" s="228"/>
      <c r="C50" s="228"/>
      <c r="D50" s="228"/>
      <c r="E50" s="228"/>
      <c r="F50" s="52"/>
      <c r="G50" s="228"/>
      <c r="H50" s="228"/>
      <c r="I50" s="228"/>
      <c r="J50" s="228"/>
      <c r="K50" s="52"/>
      <c r="L50" s="228"/>
      <c r="M50" s="228"/>
      <c r="N50" s="228"/>
      <c r="O50" s="228"/>
    </row>
    <row r="52" spans="2:15" x14ac:dyDescent="0.2">
      <c r="B52" s="229"/>
      <c r="C52" s="229"/>
      <c r="G52" s="229"/>
      <c r="H52" s="229"/>
      <c r="L52" s="229"/>
      <c r="M52" s="229"/>
    </row>
    <row r="54" spans="2:15" s="56" customFormat="1" x14ac:dyDescent="0.2">
      <c r="B54" s="229"/>
      <c r="C54" s="229"/>
      <c r="D54" s="43"/>
      <c r="E54" s="44"/>
      <c r="F54" s="7"/>
      <c r="G54" s="229"/>
      <c r="H54" s="229"/>
      <c r="I54" s="43"/>
      <c r="J54" s="44"/>
      <c r="K54" s="7"/>
      <c r="L54" s="229"/>
      <c r="M54" s="229"/>
      <c r="N54" s="43"/>
      <c r="O54" s="44"/>
    </row>
    <row r="55" spans="2:15" x14ac:dyDescent="0.2">
      <c r="B55" s="229"/>
      <c r="C55" s="229"/>
      <c r="G55" s="229"/>
      <c r="H55" s="229"/>
      <c r="L55" s="229"/>
      <c r="M55" s="229"/>
    </row>
    <row r="57" spans="2:15" x14ac:dyDescent="0.2">
      <c r="B57" s="229"/>
      <c r="C57" s="229"/>
      <c r="G57" s="229"/>
      <c r="H57" s="229"/>
      <c r="L57" s="229"/>
      <c r="M57" s="229"/>
    </row>
    <row r="59" spans="2:15" s="56" customFormat="1" x14ac:dyDescent="0.2">
      <c r="B59" s="229"/>
      <c r="C59" s="229"/>
      <c r="D59" s="43"/>
      <c r="E59" s="44"/>
      <c r="F59" s="7"/>
      <c r="G59" s="229"/>
      <c r="H59" s="229"/>
      <c r="I59" s="43"/>
      <c r="J59" s="44"/>
      <c r="K59" s="7"/>
      <c r="L59" s="229"/>
      <c r="M59" s="229"/>
      <c r="N59" s="43"/>
      <c r="O59" s="44"/>
    </row>
    <row r="60" spans="2:15" x14ac:dyDescent="0.2">
      <c r="B60" s="229"/>
      <c r="C60" s="229"/>
      <c r="G60" s="229"/>
      <c r="H60" s="229"/>
      <c r="L60" s="229"/>
      <c r="M60" s="229"/>
    </row>
    <row r="61" spans="2:15" x14ac:dyDescent="0.2">
      <c r="B61" s="229"/>
      <c r="C61" s="229"/>
      <c r="G61" s="229"/>
      <c r="H61" s="229"/>
      <c r="L61" s="229"/>
      <c r="M61" s="229"/>
    </row>
    <row r="63" spans="2:15" x14ac:dyDescent="0.2">
      <c r="B63" s="230"/>
      <c r="C63" s="230"/>
      <c r="D63" s="230"/>
      <c r="E63" s="230"/>
      <c r="F63" s="54"/>
      <c r="G63" s="230"/>
      <c r="H63" s="230"/>
      <c r="I63" s="230"/>
      <c r="J63" s="230"/>
      <c r="K63" s="54"/>
      <c r="L63" s="230"/>
      <c r="M63" s="230"/>
      <c r="N63" s="230"/>
      <c r="O63" s="230"/>
    </row>
    <row r="64" spans="2:15" x14ac:dyDescent="0.2">
      <c r="B64" s="231"/>
      <c r="C64" s="231"/>
      <c r="D64" s="231"/>
      <c r="E64" s="231"/>
      <c r="F64" s="55"/>
      <c r="G64" s="231"/>
      <c r="H64" s="231"/>
      <c r="I64" s="231"/>
      <c r="J64" s="231"/>
      <c r="K64" s="55"/>
      <c r="L64" s="231"/>
      <c r="M64" s="231"/>
      <c r="N64" s="231"/>
      <c r="O64" s="231"/>
    </row>
    <row r="66" spans="2:15" s="56" customFormat="1" x14ac:dyDescent="0.2">
      <c r="B66" s="232"/>
      <c r="C66" s="232"/>
      <c r="D66" s="232"/>
      <c r="E66" s="232"/>
      <c r="G66" s="232"/>
      <c r="H66" s="232"/>
      <c r="I66" s="232"/>
      <c r="J66" s="232"/>
      <c r="L66" s="232"/>
      <c r="M66" s="232"/>
      <c r="N66" s="232"/>
      <c r="O66" s="232"/>
    </row>
    <row r="68" spans="2:15" x14ac:dyDescent="0.2">
      <c r="B68" s="233"/>
      <c r="C68" s="234"/>
      <c r="D68" s="45"/>
      <c r="E68" s="57"/>
      <c r="F68" s="58"/>
      <c r="G68" s="233"/>
      <c r="H68" s="234"/>
      <c r="I68" s="45"/>
      <c r="J68" s="57"/>
      <c r="K68" s="58"/>
      <c r="L68" s="233"/>
      <c r="M68" s="234"/>
      <c r="N68" s="45"/>
      <c r="O68" s="57"/>
    </row>
    <row r="69" spans="2:15" x14ac:dyDescent="0.2">
      <c r="B69" s="233"/>
      <c r="C69" s="234"/>
      <c r="D69" s="45"/>
      <c r="E69" s="57"/>
      <c r="F69" s="58"/>
      <c r="G69" s="233"/>
      <c r="H69" s="234"/>
      <c r="I69" s="45"/>
      <c r="J69" s="57"/>
      <c r="K69" s="58"/>
      <c r="L69" s="233"/>
      <c r="M69" s="234"/>
      <c r="N69" s="45"/>
      <c r="O69" s="57"/>
    </row>
    <row r="70" spans="2:15" x14ac:dyDescent="0.2">
      <c r="B70" s="233"/>
      <c r="C70" s="234"/>
      <c r="D70" s="45"/>
      <c r="E70" s="57"/>
      <c r="F70" s="46"/>
      <c r="G70" s="233"/>
      <c r="H70" s="234"/>
      <c r="I70" s="45"/>
      <c r="J70" s="57"/>
      <c r="K70" s="46"/>
      <c r="L70" s="233"/>
      <c r="M70" s="234"/>
      <c r="N70" s="45"/>
      <c r="O70" s="57"/>
    </row>
    <row r="71" spans="2:15" x14ac:dyDescent="0.2">
      <c r="B71" s="233"/>
      <c r="C71" s="234"/>
      <c r="D71" s="45"/>
      <c r="E71" s="57"/>
      <c r="F71" s="46"/>
      <c r="G71" s="233"/>
      <c r="H71" s="234"/>
      <c r="I71" s="45"/>
      <c r="J71" s="57"/>
      <c r="K71" s="46"/>
      <c r="L71" s="233"/>
      <c r="M71" s="234"/>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33"/>
      <c r="C120" s="48"/>
      <c r="D120" s="47"/>
      <c r="E120" s="57"/>
      <c r="F120" s="49"/>
      <c r="G120" s="233"/>
      <c r="H120" s="48"/>
      <c r="I120" s="47"/>
      <c r="J120" s="57"/>
      <c r="K120" s="49"/>
      <c r="L120" s="233"/>
      <c r="M120" s="48"/>
      <c r="N120" s="47"/>
      <c r="O120" s="57"/>
    </row>
    <row r="121" spans="2:15" x14ac:dyDescent="0.2">
      <c r="B121" s="233"/>
      <c r="C121" s="48"/>
      <c r="D121" s="47"/>
      <c r="E121" s="57"/>
      <c r="F121" s="49"/>
      <c r="G121" s="233"/>
      <c r="H121" s="48"/>
      <c r="I121" s="47"/>
      <c r="J121" s="57"/>
      <c r="K121" s="49"/>
      <c r="L121" s="233"/>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29"/>
      <c r="C136" s="229"/>
      <c r="D136" s="229"/>
      <c r="E136" s="229"/>
      <c r="F136" s="53"/>
      <c r="G136" s="229"/>
      <c r="H136" s="229"/>
      <c r="I136" s="229"/>
      <c r="J136" s="229"/>
      <c r="K136" s="53"/>
      <c r="L136" s="229"/>
      <c r="M136" s="229"/>
      <c r="N136" s="229"/>
      <c r="O136" s="229"/>
    </row>
    <row r="137" spans="2:15" x14ac:dyDescent="0.2">
      <c r="B137" s="228"/>
      <c r="C137" s="228"/>
      <c r="D137" s="228"/>
      <c r="E137" s="228"/>
      <c r="F137" s="52"/>
      <c r="G137" s="228"/>
      <c r="H137" s="228"/>
      <c r="I137" s="228"/>
      <c r="J137" s="228"/>
      <c r="K137" s="52"/>
      <c r="L137" s="228"/>
      <c r="M137" s="228"/>
      <c r="N137" s="228"/>
      <c r="O137" s="228"/>
    </row>
    <row r="139" spans="2:15" x14ac:dyDescent="0.2">
      <c r="B139" s="229"/>
      <c r="C139" s="229"/>
      <c r="G139" s="229"/>
      <c r="H139" s="229"/>
      <c r="L139" s="229"/>
      <c r="M139" s="229"/>
    </row>
    <row r="141" spans="2:15" x14ac:dyDescent="0.2">
      <c r="B141" s="229"/>
      <c r="C141" s="229"/>
      <c r="G141" s="229"/>
      <c r="H141" s="229"/>
      <c r="L141" s="229"/>
      <c r="M141" s="229"/>
    </row>
    <row r="142" spans="2:15" x14ac:dyDescent="0.2">
      <c r="B142" s="229"/>
      <c r="C142" s="229"/>
      <c r="G142" s="229"/>
      <c r="H142" s="229"/>
      <c r="L142" s="229"/>
      <c r="M142" s="229"/>
    </row>
    <row r="144" spans="2:15" x14ac:dyDescent="0.2">
      <c r="B144" s="229"/>
      <c r="C144" s="229"/>
      <c r="G144" s="229"/>
      <c r="H144" s="229"/>
      <c r="L144" s="229"/>
      <c r="M144" s="229"/>
    </row>
    <row r="146" spans="2:15" x14ac:dyDescent="0.2">
      <c r="B146" s="229"/>
      <c r="C146" s="229"/>
      <c r="G146" s="229"/>
      <c r="H146" s="229"/>
      <c r="L146" s="229"/>
      <c r="M146" s="229"/>
    </row>
    <row r="147" spans="2:15" x14ac:dyDescent="0.2">
      <c r="B147" s="229"/>
      <c r="C147" s="229"/>
      <c r="G147" s="229"/>
      <c r="H147" s="229"/>
      <c r="L147" s="229"/>
      <c r="M147" s="229"/>
    </row>
    <row r="148" spans="2:15" x14ac:dyDescent="0.2">
      <c r="B148" s="229"/>
      <c r="C148" s="229"/>
      <c r="G148" s="229"/>
      <c r="H148" s="229"/>
      <c r="L148" s="229"/>
      <c r="M148" s="229"/>
    </row>
    <row r="150" spans="2:15" x14ac:dyDescent="0.2">
      <c r="B150" s="230"/>
      <c r="C150" s="230"/>
      <c r="D150" s="230"/>
      <c r="E150" s="230"/>
      <c r="F150" s="54"/>
      <c r="G150" s="230"/>
      <c r="H150" s="230"/>
      <c r="I150" s="230"/>
      <c r="J150" s="230"/>
      <c r="K150" s="54"/>
      <c r="L150" s="230"/>
      <c r="M150" s="230"/>
      <c r="N150" s="230"/>
      <c r="O150" s="230"/>
    </row>
    <row r="151" spans="2:15" x14ac:dyDescent="0.2">
      <c r="B151" s="231"/>
      <c r="C151" s="231"/>
      <c r="D151" s="231"/>
      <c r="E151" s="231"/>
      <c r="F151" s="55"/>
      <c r="G151" s="231"/>
      <c r="H151" s="231"/>
      <c r="I151" s="231"/>
      <c r="J151" s="231"/>
      <c r="K151" s="55"/>
      <c r="L151" s="231"/>
      <c r="M151" s="231"/>
      <c r="N151" s="231"/>
      <c r="O151" s="231"/>
    </row>
    <row r="153" spans="2:15" x14ac:dyDescent="0.2">
      <c r="B153" s="232"/>
      <c r="C153" s="232"/>
      <c r="D153" s="232"/>
      <c r="E153" s="232"/>
      <c r="F153" s="56"/>
      <c r="G153" s="232"/>
      <c r="H153" s="232"/>
      <c r="I153" s="232"/>
      <c r="J153" s="232"/>
      <c r="K153" s="56"/>
      <c r="L153" s="232"/>
      <c r="M153" s="232"/>
      <c r="N153" s="232"/>
      <c r="O153" s="232"/>
    </row>
    <row r="155" spans="2:15" x14ac:dyDescent="0.2">
      <c r="B155" s="233"/>
      <c r="C155" s="234"/>
      <c r="D155" s="45"/>
      <c r="E155" s="57"/>
      <c r="F155" s="58"/>
      <c r="G155" s="233"/>
      <c r="H155" s="234"/>
      <c r="I155" s="45"/>
      <c r="J155" s="57"/>
      <c r="K155" s="58"/>
      <c r="L155" s="233"/>
      <c r="M155" s="234"/>
      <c r="N155" s="45"/>
      <c r="O155" s="57"/>
    </row>
    <row r="156" spans="2:15" x14ac:dyDescent="0.2">
      <c r="B156" s="233"/>
      <c r="C156" s="234"/>
      <c r="D156" s="45"/>
      <c r="E156" s="57"/>
      <c r="F156" s="58"/>
      <c r="G156" s="233"/>
      <c r="H156" s="234"/>
      <c r="I156" s="45"/>
      <c r="J156" s="57"/>
      <c r="K156" s="58"/>
      <c r="L156" s="233"/>
      <c r="M156" s="234"/>
      <c r="N156" s="45"/>
      <c r="O156" s="57"/>
    </row>
    <row r="157" spans="2:15" x14ac:dyDescent="0.2">
      <c r="B157" s="233"/>
      <c r="C157" s="234"/>
      <c r="D157" s="45"/>
      <c r="E157" s="57"/>
      <c r="F157" s="46"/>
      <c r="G157" s="233"/>
      <c r="H157" s="234"/>
      <c r="I157" s="45"/>
      <c r="J157" s="57"/>
      <c r="K157" s="46"/>
      <c r="L157" s="233"/>
      <c r="M157" s="234"/>
      <c r="N157" s="45"/>
      <c r="O157" s="57"/>
    </row>
    <row r="158" spans="2:15" x14ac:dyDescent="0.2">
      <c r="B158" s="233"/>
      <c r="C158" s="234"/>
      <c r="D158" s="45"/>
      <c r="E158" s="57"/>
      <c r="F158" s="46"/>
      <c r="G158" s="233"/>
      <c r="H158" s="234"/>
      <c r="I158" s="45"/>
      <c r="J158" s="57"/>
      <c r="K158" s="46"/>
      <c r="L158" s="233"/>
      <c r="M158" s="234"/>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33"/>
      <c r="C207" s="48"/>
      <c r="D207" s="47"/>
      <c r="E207" s="57"/>
      <c r="F207" s="49"/>
      <c r="G207" s="233"/>
      <c r="H207" s="48"/>
      <c r="I207" s="47"/>
      <c r="J207" s="57"/>
      <c r="K207" s="49"/>
      <c r="L207" s="233"/>
      <c r="M207" s="48"/>
      <c r="N207" s="47"/>
      <c r="O207" s="57"/>
    </row>
    <row r="208" spans="2:15" x14ac:dyDescent="0.2">
      <c r="B208" s="233"/>
      <c r="C208" s="48"/>
      <c r="D208" s="47"/>
      <c r="E208" s="57"/>
      <c r="F208" s="49"/>
      <c r="G208" s="233"/>
      <c r="H208" s="48"/>
      <c r="I208" s="47"/>
      <c r="J208" s="57"/>
      <c r="K208" s="49"/>
      <c r="L208" s="233"/>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29"/>
      <c r="C223" s="229"/>
      <c r="D223" s="229"/>
      <c r="E223" s="229"/>
      <c r="F223" s="53"/>
      <c r="G223" s="229"/>
      <c r="H223" s="229"/>
      <c r="I223" s="229"/>
      <c r="J223" s="229"/>
      <c r="K223" s="53"/>
      <c r="L223" s="229"/>
      <c r="M223" s="229"/>
      <c r="N223" s="229"/>
      <c r="O223" s="229"/>
    </row>
    <row r="224" spans="2:15" x14ac:dyDescent="0.2">
      <c r="B224" s="228"/>
      <c r="C224" s="228"/>
      <c r="D224" s="228"/>
      <c r="E224" s="228"/>
      <c r="F224" s="52"/>
      <c r="G224" s="228"/>
      <c r="H224" s="228"/>
      <c r="I224" s="228"/>
      <c r="J224" s="228"/>
      <c r="K224" s="52"/>
      <c r="L224" s="228"/>
      <c r="M224" s="228"/>
      <c r="N224" s="228"/>
      <c r="O224" s="228"/>
    </row>
    <row r="226" spans="2:15" x14ac:dyDescent="0.2">
      <c r="B226" s="229"/>
      <c r="C226" s="229"/>
      <c r="G226" s="229"/>
      <c r="H226" s="229"/>
      <c r="L226" s="229"/>
      <c r="M226" s="229"/>
    </row>
    <row r="228" spans="2:15" x14ac:dyDescent="0.2">
      <c r="B228" s="229"/>
      <c r="C228" s="229"/>
      <c r="G228" s="229"/>
      <c r="H228" s="229"/>
      <c r="L228" s="229"/>
      <c r="M228" s="229"/>
    </row>
    <row r="229" spans="2:15" x14ac:dyDescent="0.2">
      <c r="B229" s="229"/>
      <c r="C229" s="229"/>
      <c r="G229" s="229"/>
      <c r="H229" s="229"/>
      <c r="L229" s="229"/>
      <c r="M229" s="229"/>
    </row>
    <row r="231" spans="2:15" x14ac:dyDescent="0.2">
      <c r="B231" s="229"/>
      <c r="C231" s="229"/>
      <c r="G231" s="229"/>
      <c r="H231" s="229"/>
      <c r="L231" s="229"/>
      <c r="M231" s="229"/>
    </row>
    <row r="233" spans="2:15" x14ac:dyDescent="0.2">
      <c r="B233" s="229"/>
      <c r="C233" s="229"/>
      <c r="G233" s="229"/>
      <c r="H233" s="229"/>
      <c r="L233" s="229"/>
      <c r="M233" s="229"/>
    </row>
    <row r="234" spans="2:15" x14ac:dyDescent="0.2">
      <c r="B234" s="229"/>
      <c r="C234" s="229"/>
      <c r="G234" s="229"/>
      <c r="H234" s="229"/>
      <c r="L234" s="229"/>
      <c r="M234" s="229"/>
    </row>
    <row r="235" spans="2:15" x14ac:dyDescent="0.2">
      <c r="B235" s="229"/>
      <c r="C235" s="229"/>
      <c r="G235" s="229"/>
      <c r="H235" s="229"/>
      <c r="L235" s="229"/>
      <c r="M235" s="229"/>
    </row>
    <row r="236" spans="2:15" x14ac:dyDescent="0.2">
      <c r="B236" s="230"/>
      <c r="C236" s="230"/>
      <c r="D236" s="230"/>
      <c r="E236" s="230"/>
      <c r="F236" s="54"/>
      <c r="G236" s="230"/>
      <c r="H236" s="230"/>
      <c r="I236" s="230"/>
      <c r="J236" s="230"/>
      <c r="K236" s="54"/>
      <c r="L236" s="230"/>
      <c r="M236" s="230"/>
      <c r="N236" s="230"/>
      <c r="O236" s="230"/>
    </row>
    <row r="237" spans="2:15" x14ac:dyDescent="0.2">
      <c r="B237" s="231"/>
      <c r="C237" s="231"/>
      <c r="D237" s="231"/>
      <c r="E237" s="231"/>
      <c r="F237" s="55"/>
      <c r="G237" s="231"/>
      <c r="H237" s="231"/>
      <c r="I237" s="231"/>
      <c r="J237" s="231"/>
      <c r="K237" s="55"/>
      <c r="L237" s="231"/>
      <c r="M237" s="231"/>
      <c r="N237" s="231"/>
      <c r="O237" s="231"/>
    </row>
    <row r="239" spans="2:15" x14ac:dyDescent="0.2">
      <c r="B239" s="232"/>
      <c r="C239" s="232"/>
      <c r="D239" s="232"/>
      <c r="E239" s="232"/>
      <c r="F239" s="56"/>
      <c r="G239" s="232"/>
      <c r="H239" s="232"/>
      <c r="I239" s="232"/>
      <c r="J239" s="232"/>
      <c r="K239" s="56"/>
      <c r="L239" s="232"/>
      <c r="M239" s="232"/>
      <c r="N239" s="232"/>
      <c r="O239" s="232"/>
    </row>
    <row r="241" spans="2:15" x14ac:dyDescent="0.2">
      <c r="B241" s="233"/>
      <c r="C241" s="234"/>
      <c r="D241" s="45"/>
      <c r="E241" s="57"/>
      <c r="F241" s="58"/>
      <c r="G241" s="233"/>
      <c r="H241" s="234"/>
      <c r="I241" s="45"/>
      <c r="J241" s="57"/>
      <c r="K241" s="58"/>
      <c r="L241" s="233"/>
      <c r="M241" s="234"/>
      <c r="N241" s="45"/>
      <c r="O241" s="57"/>
    </row>
    <row r="242" spans="2:15" x14ac:dyDescent="0.2">
      <c r="B242" s="233"/>
      <c r="C242" s="234"/>
      <c r="D242" s="45"/>
      <c r="E242" s="57"/>
      <c r="F242" s="58"/>
      <c r="G242" s="233"/>
      <c r="H242" s="234"/>
      <c r="I242" s="45"/>
      <c r="J242" s="57"/>
      <c r="K242" s="58"/>
      <c r="L242" s="233"/>
      <c r="M242" s="234"/>
      <c r="N242" s="45"/>
      <c r="O242" s="57"/>
    </row>
    <row r="243" spans="2:15" x14ac:dyDescent="0.2">
      <c r="B243" s="233"/>
      <c r="C243" s="234"/>
      <c r="D243" s="45"/>
      <c r="E243" s="57"/>
      <c r="F243" s="46"/>
      <c r="G243" s="233"/>
      <c r="H243" s="234"/>
      <c r="I243" s="45"/>
      <c r="J243" s="57"/>
      <c r="K243" s="46"/>
      <c r="L243" s="233"/>
      <c r="M243" s="234"/>
      <c r="N243" s="45"/>
      <c r="O243" s="57"/>
    </row>
    <row r="244" spans="2:15" x14ac:dyDescent="0.2">
      <c r="B244" s="233"/>
      <c r="C244" s="234"/>
      <c r="D244" s="45"/>
      <c r="E244" s="57"/>
      <c r="F244" s="46"/>
      <c r="G244" s="233"/>
      <c r="H244" s="234"/>
      <c r="I244" s="45"/>
      <c r="J244" s="57"/>
      <c r="K244" s="46"/>
      <c r="L244" s="233"/>
      <c r="M244" s="234"/>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33"/>
      <c r="C293" s="48"/>
      <c r="D293" s="47"/>
      <c r="E293" s="57"/>
      <c r="F293" s="49"/>
      <c r="G293" s="233"/>
      <c r="H293" s="48"/>
      <c r="I293" s="47"/>
      <c r="J293" s="57"/>
      <c r="K293" s="49"/>
      <c r="L293" s="233"/>
      <c r="M293" s="48"/>
      <c r="N293" s="47"/>
      <c r="O293" s="57"/>
    </row>
    <row r="294" spans="2:15" x14ac:dyDescent="0.2">
      <c r="B294" s="233"/>
      <c r="C294" s="48"/>
      <c r="D294" s="47"/>
      <c r="E294" s="57"/>
      <c r="F294" s="49"/>
      <c r="G294" s="233"/>
      <c r="H294" s="48"/>
      <c r="I294" s="47"/>
      <c r="J294" s="57"/>
      <c r="K294" s="49"/>
      <c r="L294" s="233"/>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29"/>
      <c r="C309" s="229"/>
      <c r="D309" s="229"/>
      <c r="E309" s="229"/>
      <c r="F309" s="53"/>
      <c r="G309" s="229"/>
      <c r="H309" s="229"/>
      <c r="I309" s="229"/>
      <c r="J309" s="229"/>
      <c r="K309" s="53"/>
      <c r="L309" s="229"/>
      <c r="M309" s="229"/>
      <c r="N309" s="229"/>
      <c r="O309" s="229"/>
    </row>
    <row r="310" spans="2:15" x14ac:dyDescent="0.2">
      <c r="B310" s="228"/>
      <c r="C310" s="228"/>
      <c r="D310" s="228"/>
      <c r="E310" s="228"/>
      <c r="F310" s="52"/>
      <c r="G310" s="228"/>
      <c r="H310" s="228"/>
      <c r="I310" s="228"/>
      <c r="J310" s="228"/>
      <c r="K310" s="52"/>
      <c r="L310" s="228"/>
      <c r="M310" s="228"/>
      <c r="N310" s="228"/>
      <c r="O310" s="228"/>
    </row>
    <row r="312" spans="2:15" x14ac:dyDescent="0.2">
      <c r="B312" s="229"/>
      <c r="C312" s="229"/>
      <c r="G312" s="229"/>
      <c r="H312" s="229"/>
      <c r="L312" s="229"/>
      <c r="M312" s="229"/>
    </row>
    <row r="314" spans="2:15" x14ac:dyDescent="0.2">
      <c r="B314" s="229"/>
      <c r="C314" s="229"/>
      <c r="G314" s="229"/>
      <c r="H314" s="229"/>
      <c r="L314" s="229"/>
      <c r="M314" s="229"/>
    </row>
    <row r="315" spans="2:15" x14ac:dyDescent="0.2">
      <c r="B315" s="229"/>
      <c r="C315" s="229"/>
      <c r="G315" s="229"/>
      <c r="H315" s="229"/>
      <c r="L315" s="229"/>
      <c r="M315" s="229"/>
    </row>
    <row r="317" spans="2:15" x14ac:dyDescent="0.2">
      <c r="B317" s="229"/>
      <c r="C317" s="229"/>
      <c r="G317" s="229"/>
      <c r="H317" s="229"/>
      <c r="L317" s="229"/>
      <c r="M317" s="229"/>
    </row>
    <row r="319" spans="2:15" x14ac:dyDescent="0.2">
      <c r="B319" s="229"/>
      <c r="C319" s="229"/>
      <c r="G319" s="229"/>
      <c r="H319" s="229"/>
      <c r="L319" s="229"/>
      <c r="M319" s="229"/>
    </row>
    <row r="320" spans="2:15" x14ac:dyDescent="0.2">
      <c r="B320" s="229"/>
      <c r="C320" s="229"/>
      <c r="G320" s="229"/>
      <c r="H320" s="229"/>
      <c r="L320" s="229"/>
      <c r="M320" s="229"/>
    </row>
    <row r="321" spans="2:15" x14ac:dyDescent="0.2">
      <c r="B321" s="229"/>
      <c r="C321" s="229"/>
      <c r="G321" s="229"/>
      <c r="H321" s="229"/>
      <c r="L321" s="229"/>
      <c r="M321" s="229"/>
    </row>
    <row r="322" spans="2:15" x14ac:dyDescent="0.2">
      <c r="B322" s="230"/>
      <c r="C322" s="230"/>
      <c r="D322" s="230"/>
      <c r="E322" s="230"/>
      <c r="F322" s="54"/>
      <c r="G322" s="230"/>
      <c r="H322" s="230"/>
      <c r="I322" s="230"/>
      <c r="J322" s="230"/>
      <c r="K322" s="54"/>
      <c r="L322" s="230"/>
      <c r="M322" s="230"/>
      <c r="N322" s="230"/>
      <c r="O322" s="230"/>
    </row>
    <row r="323" spans="2:15" x14ac:dyDescent="0.2">
      <c r="B323" s="231"/>
      <c r="C323" s="231"/>
      <c r="D323" s="231"/>
      <c r="E323" s="231"/>
      <c r="F323" s="55"/>
      <c r="G323" s="231"/>
      <c r="H323" s="231"/>
      <c r="I323" s="231"/>
      <c r="J323" s="231"/>
      <c r="K323" s="55"/>
      <c r="L323" s="231"/>
      <c r="M323" s="231"/>
      <c r="N323" s="231"/>
      <c r="O323" s="231"/>
    </row>
    <row r="325" spans="2:15" x14ac:dyDescent="0.2">
      <c r="B325" s="232"/>
      <c r="C325" s="232"/>
      <c r="D325" s="232"/>
      <c r="E325" s="232"/>
      <c r="F325" s="56"/>
      <c r="G325" s="232"/>
      <c r="H325" s="232"/>
      <c r="I325" s="232"/>
      <c r="J325" s="232"/>
      <c r="K325" s="56"/>
      <c r="L325" s="232"/>
      <c r="M325" s="232"/>
      <c r="N325" s="232"/>
      <c r="O325" s="232"/>
    </row>
    <row r="327" spans="2:15" x14ac:dyDescent="0.2">
      <c r="B327" s="233"/>
      <c r="C327" s="234"/>
      <c r="D327" s="45"/>
      <c r="E327" s="57"/>
      <c r="F327" s="58"/>
      <c r="G327" s="233"/>
      <c r="H327" s="234"/>
      <c r="I327" s="45"/>
      <c r="J327" s="57"/>
      <c r="K327" s="58"/>
      <c r="L327" s="233"/>
      <c r="M327" s="234"/>
      <c r="N327" s="45"/>
      <c r="O327" s="57"/>
    </row>
    <row r="328" spans="2:15" x14ac:dyDescent="0.2">
      <c r="B328" s="233"/>
      <c r="C328" s="234"/>
      <c r="D328" s="45"/>
      <c r="E328" s="57"/>
      <c r="F328" s="58"/>
      <c r="G328" s="233"/>
      <c r="H328" s="234"/>
      <c r="I328" s="45"/>
      <c r="J328" s="57"/>
      <c r="K328" s="58"/>
      <c r="L328" s="233"/>
      <c r="M328" s="234"/>
      <c r="N328" s="45"/>
      <c r="O328" s="57"/>
    </row>
    <row r="329" spans="2:15" x14ac:dyDescent="0.2">
      <c r="B329" s="233"/>
      <c r="C329" s="234"/>
      <c r="D329" s="45"/>
      <c r="E329" s="57"/>
      <c r="F329" s="46"/>
      <c r="G329" s="233"/>
      <c r="H329" s="234"/>
      <c r="I329" s="45"/>
      <c r="J329" s="57"/>
      <c r="K329" s="46"/>
      <c r="L329" s="233"/>
      <c r="M329" s="234"/>
      <c r="N329" s="45"/>
      <c r="O329" s="57"/>
    </row>
    <row r="330" spans="2:15" x14ac:dyDescent="0.2">
      <c r="B330" s="233"/>
      <c r="C330" s="234"/>
      <c r="D330" s="45"/>
      <c r="E330" s="57"/>
      <c r="F330" s="46"/>
      <c r="G330" s="233"/>
      <c r="H330" s="234"/>
      <c r="I330" s="45"/>
      <c r="J330" s="57"/>
      <c r="K330" s="46"/>
      <c r="L330" s="233"/>
      <c r="M330" s="234"/>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33"/>
      <c r="C379" s="48"/>
      <c r="D379" s="47"/>
      <c r="E379" s="57"/>
      <c r="F379" s="49"/>
      <c r="G379" s="233"/>
      <c r="H379" s="48"/>
      <c r="I379" s="47"/>
      <c r="J379" s="57"/>
      <c r="K379" s="49"/>
      <c r="L379" s="233"/>
      <c r="M379" s="48"/>
      <c r="N379" s="47"/>
      <c r="O379" s="57"/>
    </row>
    <row r="380" spans="2:15" x14ac:dyDescent="0.2">
      <c r="B380" s="233"/>
      <c r="C380" s="48"/>
      <c r="D380" s="47"/>
      <c r="E380" s="57"/>
      <c r="F380" s="49"/>
      <c r="G380" s="233"/>
      <c r="H380" s="48"/>
      <c r="I380" s="47"/>
      <c r="J380" s="57"/>
      <c r="K380" s="49"/>
      <c r="L380" s="233"/>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29"/>
      <c r="C395" s="229"/>
      <c r="D395" s="229"/>
      <c r="E395" s="229"/>
      <c r="F395" s="53"/>
      <c r="G395" s="229"/>
      <c r="H395" s="229"/>
      <c r="I395" s="229"/>
      <c r="J395" s="229"/>
      <c r="K395" s="53"/>
      <c r="L395" s="229"/>
      <c r="M395" s="229"/>
      <c r="N395" s="229"/>
      <c r="O395" s="229"/>
    </row>
    <row r="396" spans="2:15" x14ac:dyDescent="0.2">
      <c r="B396" s="228"/>
      <c r="C396" s="228"/>
      <c r="D396" s="228"/>
      <c r="E396" s="228"/>
      <c r="F396" s="52"/>
      <c r="G396" s="228"/>
      <c r="H396" s="228"/>
      <c r="I396" s="228"/>
      <c r="J396" s="228"/>
      <c r="K396" s="52"/>
      <c r="L396" s="228"/>
      <c r="M396" s="228"/>
      <c r="N396" s="228"/>
      <c r="O396" s="228"/>
    </row>
    <row r="398" spans="2:15" x14ac:dyDescent="0.2">
      <c r="B398" s="229"/>
      <c r="C398" s="229"/>
      <c r="G398" s="229"/>
      <c r="H398" s="229"/>
      <c r="L398" s="229"/>
      <c r="M398" s="229"/>
    </row>
    <row r="400" spans="2:15" x14ac:dyDescent="0.2">
      <c r="B400" s="229"/>
      <c r="C400" s="229"/>
      <c r="G400" s="229"/>
      <c r="H400" s="229"/>
      <c r="L400" s="229"/>
      <c r="M400" s="229"/>
    </row>
    <row r="401" spans="2:15" x14ac:dyDescent="0.2">
      <c r="B401" s="229"/>
      <c r="C401" s="229"/>
      <c r="G401" s="229"/>
      <c r="H401" s="229"/>
      <c r="L401" s="229"/>
      <c r="M401" s="229"/>
    </row>
    <row r="403" spans="2:15" x14ac:dyDescent="0.2">
      <c r="B403" s="229"/>
      <c r="C403" s="229"/>
      <c r="G403" s="229"/>
      <c r="H403" s="229"/>
      <c r="L403" s="229"/>
      <c r="M403" s="229"/>
    </row>
    <row r="405" spans="2:15" x14ac:dyDescent="0.2">
      <c r="B405" s="229"/>
      <c r="C405" s="229"/>
      <c r="G405" s="229"/>
      <c r="H405" s="229"/>
      <c r="L405" s="229"/>
      <c r="M405" s="229"/>
    </row>
    <row r="406" spans="2:15" x14ac:dyDescent="0.2">
      <c r="B406" s="229"/>
      <c r="C406" s="229"/>
      <c r="G406" s="229"/>
      <c r="H406" s="229"/>
      <c r="L406" s="229"/>
      <c r="M406" s="229"/>
    </row>
    <row r="407" spans="2:15" x14ac:dyDescent="0.2">
      <c r="B407" s="229"/>
      <c r="C407" s="229"/>
      <c r="G407" s="229"/>
      <c r="H407" s="229"/>
      <c r="L407" s="229"/>
      <c r="M407" s="229"/>
    </row>
    <row r="409" spans="2:15" x14ac:dyDescent="0.2">
      <c r="B409" s="230"/>
      <c r="C409" s="230"/>
      <c r="D409" s="230"/>
      <c r="E409" s="230"/>
      <c r="F409" s="54"/>
      <c r="G409" s="230"/>
      <c r="H409" s="230"/>
      <c r="I409" s="230"/>
      <c r="J409" s="230"/>
      <c r="K409" s="54"/>
      <c r="L409" s="230"/>
      <c r="M409" s="230"/>
      <c r="N409" s="230"/>
      <c r="O409" s="230"/>
    </row>
    <row r="410" spans="2:15" x14ac:dyDescent="0.2">
      <c r="B410" s="231"/>
      <c r="C410" s="231"/>
      <c r="D410" s="231"/>
      <c r="E410" s="231"/>
      <c r="F410" s="55"/>
      <c r="G410" s="231"/>
      <c r="H410" s="231"/>
      <c r="I410" s="231"/>
      <c r="J410" s="231"/>
      <c r="K410" s="55"/>
      <c r="L410" s="231"/>
      <c r="M410" s="231"/>
      <c r="N410" s="231"/>
      <c r="O410" s="231"/>
    </row>
    <row r="412" spans="2:15" x14ac:dyDescent="0.2">
      <c r="B412" s="232"/>
      <c r="C412" s="232"/>
      <c r="D412" s="232"/>
      <c r="E412" s="232"/>
      <c r="F412" s="56"/>
      <c r="G412" s="232"/>
      <c r="H412" s="232"/>
      <c r="I412" s="232"/>
      <c r="J412" s="232"/>
      <c r="K412" s="56"/>
      <c r="L412" s="232"/>
      <c r="M412" s="232"/>
      <c r="N412" s="232"/>
      <c r="O412" s="232"/>
    </row>
    <row r="414" spans="2:15" x14ac:dyDescent="0.2">
      <c r="B414" s="233"/>
      <c r="C414" s="234"/>
      <c r="D414" s="45"/>
      <c r="E414" s="57"/>
      <c r="F414" s="58"/>
      <c r="G414" s="233"/>
      <c r="H414" s="234"/>
      <c r="I414" s="45"/>
      <c r="J414" s="57"/>
      <c r="K414" s="58"/>
      <c r="L414" s="233"/>
      <c r="M414" s="234"/>
      <c r="N414" s="45"/>
      <c r="O414" s="57"/>
    </row>
    <row r="415" spans="2:15" x14ac:dyDescent="0.2">
      <c r="B415" s="233"/>
      <c r="C415" s="234"/>
      <c r="D415" s="45"/>
      <c r="E415" s="57"/>
      <c r="F415" s="58"/>
      <c r="G415" s="233"/>
      <c r="H415" s="234"/>
      <c r="I415" s="45"/>
      <c r="J415" s="57"/>
      <c r="K415" s="58"/>
      <c r="L415" s="233"/>
      <c r="M415" s="234"/>
      <c r="N415" s="45"/>
      <c r="O415" s="57"/>
    </row>
    <row r="416" spans="2:15" x14ac:dyDescent="0.2">
      <c r="B416" s="233"/>
      <c r="C416" s="234"/>
      <c r="D416" s="45"/>
      <c r="E416" s="57"/>
      <c r="F416" s="46"/>
      <c r="G416" s="233"/>
      <c r="H416" s="234"/>
      <c r="I416" s="45"/>
      <c r="J416" s="57"/>
      <c r="K416" s="46"/>
      <c r="L416" s="233"/>
      <c r="M416" s="234"/>
      <c r="N416" s="45"/>
      <c r="O416" s="57"/>
    </row>
    <row r="417" spans="2:15" x14ac:dyDescent="0.2">
      <c r="B417" s="233"/>
      <c r="C417" s="234"/>
      <c r="D417" s="45"/>
      <c r="E417" s="57"/>
      <c r="F417" s="46"/>
      <c r="G417" s="233"/>
      <c r="H417" s="234"/>
      <c r="I417" s="45"/>
      <c r="J417" s="57"/>
      <c r="K417" s="46"/>
      <c r="L417" s="233"/>
      <c r="M417" s="234"/>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33"/>
      <c r="C466" s="48"/>
      <c r="D466" s="47"/>
      <c r="E466" s="57"/>
      <c r="F466" s="49"/>
      <c r="G466" s="233"/>
      <c r="H466" s="48"/>
      <c r="I466" s="47"/>
      <c r="J466" s="57"/>
      <c r="K466" s="49"/>
      <c r="L466" s="233"/>
      <c r="M466" s="48"/>
      <c r="N466" s="47"/>
      <c r="O466" s="57"/>
    </row>
    <row r="467" spans="2:15" x14ac:dyDescent="0.2">
      <c r="B467" s="233"/>
      <c r="C467" s="48"/>
      <c r="D467" s="47"/>
      <c r="E467" s="57"/>
      <c r="F467" s="49"/>
      <c r="G467" s="233"/>
      <c r="H467" s="48"/>
      <c r="I467" s="47"/>
      <c r="J467" s="57"/>
      <c r="K467" s="49"/>
      <c r="L467" s="233"/>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29"/>
      <c r="C482" s="229"/>
      <c r="D482" s="229"/>
      <c r="E482" s="229"/>
      <c r="F482" s="53"/>
      <c r="G482" s="229"/>
      <c r="H482" s="229"/>
      <c r="I482" s="229"/>
      <c r="J482" s="229"/>
      <c r="K482" s="53"/>
      <c r="L482" s="229"/>
      <c r="M482" s="229"/>
      <c r="N482" s="229"/>
      <c r="O482" s="229"/>
    </row>
    <row r="483" spans="2:15" x14ac:dyDescent="0.2">
      <c r="B483" s="228"/>
      <c r="C483" s="228"/>
      <c r="D483" s="228"/>
      <c r="E483" s="228"/>
      <c r="F483" s="52"/>
      <c r="G483" s="228"/>
      <c r="H483" s="228"/>
      <c r="I483" s="228"/>
      <c r="J483" s="228"/>
      <c r="K483" s="52"/>
      <c r="L483" s="228"/>
      <c r="M483" s="228"/>
      <c r="N483" s="228"/>
      <c r="O483" s="228"/>
    </row>
    <row r="485" spans="2:15" x14ac:dyDescent="0.2">
      <c r="B485" s="229"/>
      <c r="C485" s="229"/>
      <c r="G485" s="229"/>
      <c r="H485" s="229"/>
      <c r="L485" s="229"/>
      <c r="M485" s="229"/>
    </row>
    <row r="487" spans="2:15" x14ac:dyDescent="0.2">
      <c r="B487" s="229"/>
      <c r="C487" s="229"/>
      <c r="G487" s="229"/>
      <c r="H487" s="229"/>
      <c r="L487" s="229"/>
      <c r="M487" s="229"/>
    </row>
    <row r="488" spans="2:15" x14ac:dyDescent="0.2">
      <c r="B488" s="229"/>
      <c r="C488" s="229"/>
      <c r="G488" s="229"/>
      <c r="H488" s="229"/>
      <c r="L488" s="229"/>
      <c r="M488" s="229"/>
    </row>
    <row r="490" spans="2:15" x14ac:dyDescent="0.2">
      <c r="B490" s="229"/>
      <c r="C490" s="229"/>
      <c r="G490" s="229"/>
      <c r="H490" s="229"/>
      <c r="L490" s="229"/>
      <c r="M490" s="229"/>
    </row>
    <row r="492" spans="2:15" x14ac:dyDescent="0.2">
      <c r="B492" s="229"/>
      <c r="C492" s="229"/>
      <c r="G492" s="229"/>
      <c r="H492" s="229"/>
      <c r="L492" s="229"/>
      <c r="M492" s="229"/>
    </row>
    <row r="493" spans="2:15" x14ac:dyDescent="0.2">
      <c r="B493" s="229"/>
      <c r="C493" s="229"/>
      <c r="G493" s="229"/>
      <c r="H493" s="229"/>
      <c r="L493" s="229"/>
      <c r="M493" s="229"/>
    </row>
    <row r="494" spans="2:15" x14ac:dyDescent="0.2">
      <c r="B494" s="229"/>
      <c r="C494" s="229"/>
      <c r="G494" s="229"/>
      <c r="H494" s="229"/>
      <c r="L494" s="229"/>
      <c r="M494" s="229"/>
    </row>
    <row r="496" spans="2:15" x14ac:dyDescent="0.2">
      <c r="B496" s="230"/>
      <c r="C496" s="230"/>
      <c r="D496" s="230"/>
      <c r="E496" s="230"/>
      <c r="F496" s="54"/>
      <c r="G496" s="230"/>
      <c r="H496" s="230"/>
      <c r="I496" s="230"/>
      <c r="J496" s="230"/>
      <c r="K496" s="54"/>
      <c r="L496" s="230"/>
      <c r="M496" s="230"/>
      <c r="N496" s="230"/>
      <c r="O496" s="230"/>
    </row>
    <row r="497" spans="2:15" x14ac:dyDescent="0.2">
      <c r="B497" s="231"/>
      <c r="C497" s="231"/>
      <c r="D497" s="231"/>
      <c r="E497" s="231"/>
      <c r="F497" s="55"/>
      <c r="G497" s="231"/>
      <c r="H497" s="231"/>
      <c r="I497" s="231"/>
      <c r="J497" s="231"/>
      <c r="K497" s="55"/>
      <c r="L497" s="231"/>
      <c r="M497" s="231"/>
      <c r="N497" s="231"/>
      <c r="O497" s="231"/>
    </row>
    <row r="499" spans="2:15" x14ac:dyDescent="0.2">
      <c r="B499" s="232"/>
      <c r="C499" s="232"/>
      <c r="D499" s="232"/>
      <c r="E499" s="232"/>
      <c r="F499" s="56"/>
      <c r="G499" s="232"/>
      <c r="H499" s="232"/>
      <c r="I499" s="232"/>
      <c r="J499" s="232"/>
      <c r="K499" s="56"/>
      <c r="L499" s="232"/>
      <c r="M499" s="232"/>
      <c r="N499" s="232"/>
      <c r="O499" s="232"/>
    </row>
    <row r="501" spans="2:15" x14ac:dyDescent="0.2">
      <c r="B501" s="233"/>
      <c r="C501" s="234"/>
      <c r="D501" s="45"/>
      <c r="E501" s="57"/>
      <c r="F501" s="58"/>
      <c r="G501" s="233"/>
      <c r="H501" s="234"/>
      <c r="I501" s="45"/>
      <c r="J501" s="57"/>
      <c r="K501" s="58"/>
      <c r="L501" s="233"/>
      <c r="M501" s="234"/>
      <c r="N501" s="45"/>
      <c r="O501" s="57"/>
    </row>
    <row r="502" spans="2:15" x14ac:dyDescent="0.2">
      <c r="B502" s="233"/>
      <c r="C502" s="234"/>
      <c r="D502" s="45"/>
      <c r="E502" s="57"/>
      <c r="F502" s="58"/>
      <c r="G502" s="233"/>
      <c r="H502" s="234"/>
      <c r="I502" s="45"/>
      <c r="J502" s="57"/>
      <c r="K502" s="58"/>
      <c r="L502" s="233"/>
      <c r="M502" s="234"/>
      <c r="N502" s="45"/>
      <c r="O502" s="57"/>
    </row>
    <row r="503" spans="2:15" x14ac:dyDescent="0.2">
      <c r="B503" s="233"/>
      <c r="C503" s="234"/>
      <c r="D503" s="45"/>
      <c r="E503" s="57"/>
      <c r="F503" s="46"/>
      <c r="G503" s="233"/>
      <c r="H503" s="234"/>
      <c r="I503" s="45"/>
      <c r="J503" s="57"/>
      <c r="K503" s="46"/>
      <c r="L503" s="233"/>
      <c r="M503" s="234"/>
      <c r="N503" s="45"/>
      <c r="O503" s="57"/>
    </row>
    <row r="504" spans="2:15" x14ac:dyDescent="0.2">
      <c r="B504" s="233"/>
      <c r="C504" s="234"/>
      <c r="D504" s="45"/>
      <c r="E504" s="57"/>
      <c r="F504" s="46"/>
      <c r="G504" s="233"/>
      <c r="H504" s="234"/>
      <c r="I504" s="45"/>
      <c r="J504" s="57"/>
      <c r="K504" s="46"/>
      <c r="L504" s="233"/>
      <c r="M504" s="234"/>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33"/>
      <c r="C553" s="48"/>
      <c r="D553" s="47"/>
      <c r="E553" s="57"/>
      <c r="F553" s="49"/>
      <c r="G553" s="233"/>
      <c r="H553" s="48"/>
      <c r="I553" s="47"/>
      <c r="J553" s="57"/>
      <c r="K553" s="49"/>
      <c r="L553" s="233"/>
      <c r="M553" s="48"/>
      <c r="N553" s="47"/>
      <c r="O553" s="57"/>
    </row>
    <row r="554" spans="2:15" x14ac:dyDescent="0.2">
      <c r="B554" s="233"/>
      <c r="C554" s="48"/>
      <c r="D554" s="47"/>
      <c r="E554" s="57"/>
      <c r="F554" s="49"/>
      <c r="G554" s="233"/>
      <c r="H554" s="48"/>
      <c r="I554" s="47"/>
      <c r="J554" s="57"/>
      <c r="K554" s="49"/>
      <c r="L554" s="233"/>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29"/>
      <c r="C569" s="229"/>
      <c r="D569" s="229"/>
      <c r="E569" s="229"/>
      <c r="F569" s="53"/>
      <c r="G569" s="229"/>
      <c r="H569" s="229"/>
      <c r="I569" s="229"/>
      <c r="J569" s="229"/>
      <c r="K569" s="53"/>
      <c r="L569" s="229"/>
      <c r="M569" s="229"/>
      <c r="N569" s="229"/>
      <c r="O569" s="229"/>
    </row>
    <row r="570" spans="2:15" x14ac:dyDescent="0.2">
      <c r="B570" s="228"/>
      <c r="C570" s="228"/>
      <c r="D570" s="228"/>
      <c r="E570" s="228"/>
      <c r="F570" s="52"/>
      <c r="G570" s="228"/>
      <c r="H570" s="228"/>
      <c r="I570" s="228"/>
      <c r="J570" s="228"/>
      <c r="K570" s="52"/>
      <c r="L570" s="228"/>
      <c r="M570" s="228"/>
      <c r="N570" s="228"/>
      <c r="O570" s="228"/>
    </row>
    <row r="572" spans="2:15" x14ac:dyDescent="0.2">
      <c r="B572" s="229"/>
      <c r="C572" s="229"/>
      <c r="G572" s="229"/>
      <c r="H572" s="229"/>
      <c r="L572" s="229"/>
      <c r="M572" s="229"/>
    </row>
    <row r="574" spans="2:15" x14ac:dyDescent="0.2">
      <c r="B574" s="229"/>
      <c r="C574" s="229"/>
      <c r="G574" s="229"/>
      <c r="H574" s="229"/>
      <c r="L574" s="229"/>
      <c r="M574" s="229"/>
    </row>
    <row r="575" spans="2:15" x14ac:dyDescent="0.2">
      <c r="B575" s="229"/>
      <c r="C575" s="229"/>
      <c r="G575" s="229"/>
      <c r="H575" s="229"/>
      <c r="L575" s="229"/>
      <c r="M575" s="229"/>
    </row>
    <row r="577" spans="2:13" x14ac:dyDescent="0.2">
      <c r="B577" s="229"/>
      <c r="C577" s="229"/>
      <c r="G577" s="229"/>
      <c r="H577" s="229"/>
      <c r="L577" s="229"/>
      <c r="M577" s="229"/>
    </row>
    <row r="579" spans="2:13" x14ac:dyDescent="0.2">
      <c r="B579" s="229"/>
      <c r="C579" s="229"/>
      <c r="G579" s="229"/>
      <c r="H579" s="229"/>
      <c r="L579" s="229"/>
      <c r="M579" s="229"/>
    </row>
    <row r="580" spans="2:13" x14ac:dyDescent="0.2">
      <c r="B580" s="229"/>
      <c r="C580" s="229"/>
      <c r="G580" s="229"/>
      <c r="H580" s="229"/>
      <c r="L580" s="229"/>
      <c r="M580" s="229"/>
    </row>
    <row r="581" spans="2:13" x14ac:dyDescent="0.2">
      <c r="B581" s="229"/>
      <c r="C581" s="229"/>
      <c r="G581" s="229"/>
      <c r="H581" s="229"/>
      <c r="L581" s="229"/>
      <c r="M581" s="229"/>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x002a__x002e_tipodearquivo xmlns="3794d6e5-718f-45cf-b1ce-ad6df3273a38" xsi:nil="true"/>
    <_ip_UnifiedCompliancePolicyProperties xmlns="http://schemas.microsoft.com/sharepoint/v3" xsi:nil="true"/>
    <TaxCatchAll xmlns="d205becf-6b50-45a1-8e5c-2a01c10a743b"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Props1.xml><?xml version="1.0" encoding="utf-8"?>
<ds:datastoreItem xmlns:ds="http://schemas.openxmlformats.org/officeDocument/2006/customXml" ds:itemID="{86AFE9A1-C049-448C-93BD-BBC24DAD0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2024-10-04T13:47:11Z</cp:lastPrinted>
  <dcterms:created xsi:type="dcterms:W3CDTF">2023-05-12T20:21:15Z</dcterms:created>
  <dcterms:modified xsi:type="dcterms:W3CDTF">2024-10-04T15:54:33Z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